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СД в МКС\"/>
    </mc:Choice>
  </mc:AlternateContent>
  <xr:revisionPtr revIDLastSave="0" documentId="13_ncr:1_{8ABDA9EE-D55C-4B0B-A331-73BF0422C4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9-01-03" sheetId="8" r:id="rId1"/>
    <sheet name="02-01-01_1" sheetId="9" state="hidden" r:id="rId2"/>
    <sheet name="09-01-01_1" sheetId="10" state="hidden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1">'02-01-01_1'!$43:$43</definedName>
    <definedName name="_xlnm.Print_Titles" localSheetId="2">'09-01-01_1'!$43:$43</definedName>
    <definedName name="_xlnm.Print_Titles" localSheetId="0">'09-01-03'!$27:$27</definedName>
    <definedName name="_xlnm.Print_Area" localSheetId="1">'02-01-01_1'!$A$1:$L$67</definedName>
    <definedName name="_xlnm.Print_Area" localSheetId="2">'09-01-01_1'!$A$1:$L$119</definedName>
    <definedName name="_xlnm.Print_Area" localSheetId="0">'09-01-03'!$A$1:$K$100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6" i="10" l="1"/>
  <c r="I113" i="10"/>
  <c r="D116" i="10"/>
  <c r="D113" i="10"/>
  <c r="I110" i="10"/>
  <c r="K110" i="10"/>
  <c r="I109" i="10"/>
  <c r="K109" i="10"/>
  <c r="I106" i="10"/>
  <c r="K106" i="10"/>
  <c r="I105" i="10"/>
  <c r="K105" i="10"/>
  <c r="Z101" i="10"/>
  <c r="Y101" i="10"/>
  <c r="X101" i="10"/>
  <c r="I100" i="10"/>
  <c r="H100" i="10"/>
  <c r="F100" i="10"/>
  <c r="K99" i="10"/>
  <c r="F99" i="10"/>
  <c r="K98" i="10"/>
  <c r="F98" i="10"/>
  <c r="K97" i="10"/>
  <c r="I97" i="10"/>
  <c r="H97" i="10"/>
  <c r="G97" i="10"/>
  <c r="F96" i="10"/>
  <c r="E96" i="10"/>
  <c r="C96" i="10"/>
  <c r="Z94" i="10"/>
  <c r="Y94" i="10"/>
  <c r="X94" i="10"/>
  <c r="I93" i="10"/>
  <c r="H93" i="10"/>
  <c r="F93" i="10"/>
  <c r="K92" i="10"/>
  <c r="F92" i="10"/>
  <c r="K91" i="10"/>
  <c r="F91" i="10"/>
  <c r="K90" i="10"/>
  <c r="I90" i="10"/>
  <c r="H90" i="10"/>
  <c r="G90" i="10"/>
  <c r="F89" i="10"/>
  <c r="E89" i="10"/>
  <c r="C89" i="10"/>
  <c r="Z87" i="10"/>
  <c r="Y87" i="10"/>
  <c r="X87" i="10"/>
  <c r="I86" i="10"/>
  <c r="H86" i="10"/>
  <c r="F86" i="10"/>
  <c r="K85" i="10"/>
  <c r="F85" i="10"/>
  <c r="K84" i="10"/>
  <c r="F84" i="10"/>
  <c r="K83" i="10"/>
  <c r="I83" i="10"/>
  <c r="H83" i="10"/>
  <c r="G83" i="10"/>
  <c r="F82" i="10"/>
  <c r="E82" i="10"/>
  <c r="C82" i="10"/>
  <c r="Z80" i="10"/>
  <c r="Y80" i="10"/>
  <c r="X80" i="10"/>
  <c r="I79" i="10"/>
  <c r="H79" i="10"/>
  <c r="F79" i="10"/>
  <c r="K78" i="10"/>
  <c r="F78" i="10"/>
  <c r="K77" i="10"/>
  <c r="F77" i="10"/>
  <c r="K76" i="10"/>
  <c r="I76" i="10"/>
  <c r="H76" i="10"/>
  <c r="G76" i="10"/>
  <c r="F75" i="10"/>
  <c r="E75" i="10"/>
  <c r="C75" i="10"/>
  <c r="Z73" i="10"/>
  <c r="Y73" i="10"/>
  <c r="X73" i="10"/>
  <c r="I72" i="10"/>
  <c r="H72" i="10"/>
  <c r="F72" i="10"/>
  <c r="K71" i="10"/>
  <c r="F71" i="10"/>
  <c r="K70" i="10"/>
  <c r="F70" i="10"/>
  <c r="K69" i="10"/>
  <c r="I69" i="10"/>
  <c r="H69" i="10"/>
  <c r="G69" i="10"/>
  <c r="F68" i="10"/>
  <c r="E68" i="10"/>
  <c r="C68" i="10"/>
  <c r="Z66" i="10"/>
  <c r="Y66" i="10"/>
  <c r="X66" i="10"/>
  <c r="I65" i="10"/>
  <c r="H65" i="10"/>
  <c r="F65" i="10"/>
  <c r="K64" i="10"/>
  <c r="F64" i="10"/>
  <c r="K63" i="10"/>
  <c r="F63" i="10"/>
  <c r="K62" i="10"/>
  <c r="I62" i="10"/>
  <c r="H62" i="10"/>
  <c r="G62" i="10"/>
  <c r="F61" i="10"/>
  <c r="E61" i="10"/>
  <c r="C61" i="10"/>
  <c r="A60" i="10"/>
  <c r="I58" i="10"/>
  <c r="K58" i="10"/>
  <c r="I57" i="10"/>
  <c r="K57" i="10"/>
  <c r="Z53" i="10"/>
  <c r="Y53" i="10"/>
  <c r="X53" i="10"/>
  <c r="I52" i="10"/>
  <c r="H52" i="10"/>
  <c r="F52" i="10"/>
  <c r="K51" i="10"/>
  <c r="F51" i="10"/>
  <c r="K50" i="10"/>
  <c r="F50" i="10"/>
  <c r="K49" i="10"/>
  <c r="I49" i="10"/>
  <c r="H49" i="10"/>
  <c r="G49" i="10"/>
  <c r="F48" i="10"/>
  <c r="E48" i="10"/>
  <c r="C48" i="10"/>
  <c r="A47" i="10"/>
  <c r="A45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I54" i="9"/>
  <c r="K54" i="9"/>
  <c r="I53" i="9"/>
  <c r="K53" i="9"/>
  <c r="AA49" i="9"/>
  <c r="Y49" i="9"/>
  <c r="X49" i="9"/>
  <c r="K48" i="9"/>
  <c r="I48" i="9"/>
  <c r="H48" i="9"/>
  <c r="G48" i="9"/>
  <c r="F48" i="9"/>
  <c r="E48" i="9"/>
  <c r="C48" i="9"/>
  <c r="A47" i="9"/>
  <c r="A45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98" i="8"/>
  <c r="H95" i="8"/>
  <c r="C98" i="8"/>
  <c r="C95" i="8"/>
  <c r="J22" i="8"/>
  <c r="I22" i="8"/>
  <c r="H92" i="8"/>
  <c r="J92" i="8"/>
  <c r="H91" i="8"/>
  <c r="J91" i="8"/>
  <c r="H88" i="8"/>
  <c r="J88" i="8"/>
  <c r="H87" i="8"/>
  <c r="J87" i="8"/>
  <c r="Z83" i="8"/>
  <c r="Y83" i="8"/>
  <c r="X83" i="8"/>
  <c r="H82" i="8"/>
  <c r="G82" i="8"/>
  <c r="E82" i="8"/>
  <c r="J81" i="8"/>
  <c r="E81" i="8"/>
  <c r="J80" i="8"/>
  <c r="E80" i="8"/>
  <c r="J79" i="8"/>
  <c r="H79" i="8"/>
  <c r="G79" i="8"/>
  <c r="F79" i="8"/>
  <c r="E78" i="8"/>
  <c r="D78" i="8"/>
  <c r="Z76" i="8"/>
  <c r="Y76" i="8"/>
  <c r="X76" i="8"/>
  <c r="H75" i="8"/>
  <c r="G75" i="8"/>
  <c r="E75" i="8"/>
  <c r="J74" i="8"/>
  <c r="E74" i="8"/>
  <c r="J73" i="8"/>
  <c r="E73" i="8"/>
  <c r="J72" i="8"/>
  <c r="H72" i="8"/>
  <c r="G72" i="8"/>
  <c r="F72" i="8"/>
  <c r="E71" i="8"/>
  <c r="D71" i="8"/>
  <c r="Z69" i="8"/>
  <c r="Y69" i="8"/>
  <c r="X69" i="8"/>
  <c r="H68" i="8"/>
  <c r="G68" i="8"/>
  <c r="E68" i="8"/>
  <c r="J67" i="8"/>
  <c r="E67" i="8"/>
  <c r="J66" i="8"/>
  <c r="E66" i="8"/>
  <c r="J65" i="8"/>
  <c r="H65" i="8"/>
  <c r="G65" i="8"/>
  <c r="F65" i="8"/>
  <c r="E64" i="8"/>
  <c r="D64" i="8"/>
  <c r="Z62" i="8"/>
  <c r="Y62" i="8"/>
  <c r="X62" i="8"/>
  <c r="H61" i="8"/>
  <c r="G61" i="8"/>
  <c r="E61" i="8"/>
  <c r="J60" i="8"/>
  <c r="E60" i="8"/>
  <c r="J59" i="8"/>
  <c r="E59" i="8"/>
  <c r="J58" i="8"/>
  <c r="H58" i="8"/>
  <c r="G58" i="8"/>
  <c r="F58" i="8"/>
  <c r="E57" i="8"/>
  <c r="D57" i="8"/>
  <c r="Z55" i="8"/>
  <c r="Y55" i="8"/>
  <c r="X55" i="8"/>
  <c r="H54" i="8"/>
  <c r="G54" i="8"/>
  <c r="E54" i="8"/>
  <c r="J53" i="8"/>
  <c r="E53" i="8"/>
  <c r="J52" i="8"/>
  <c r="E52" i="8"/>
  <c r="J51" i="8"/>
  <c r="H51" i="8"/>
  <c r="G51" i="8"/>
  <c r="F51" i="8"/>
  <c r="E50" i="8"/>
  <c r="D50" i="8"/>
  <c r="Z48" i="8"/>
  <c r="Y48" i="8"/>
  <c r="X48" i="8"/>
  <c r="H47" i="8"/>
  <c r="G47" i="8"/>
  <c r="E47" i="8"/>
  <c r="J46" i="8"/>
  <c r="E46" i="8"/>
  <c r="J45" i="8"/>
  <c r="E45" i="8"/>
  <c r="J44" i="8"/>
  <c r="H44" i="8"/>
  <c r="G44" i="8"/>
  <c r="F44" i="8"/>
  <c r="E43" i="8"/>
  <c r="D43" i="8"/>
  <c r="A42" i="8"/>
  <c r="H40" i="8"/>
  <c r="J40" i="8"/>
  <c r="H39" i="8"/>
  <c r="J39" i="8"/>
  <c r="Z35" i="8"/>
  <c r="Y35" i="8"/>
  <c r="X35" i="8"/>
  <c r="I15" i="8" s="1"/>
  <c r="H34" i="8"/>
  <c r="G34" i="8"/>
  <c r="E34" i="8"/>
  <c r="J33" i="8"/>
  <c r="E33" i="8"/>
  <c r="J32" i="8"/>
  <c r="E32" i="8"/>
  <c r="J31" i="8"/>
  <c r="H31" i="8"/>
  <c r="G31" i="8"/>
  <c r="F31" i="8"/>
  <c r="E30" i="8"/>
  <c r="D30" i="8"/>
  <c r="A29" i="8"/>
  <c r="A11" i="8"/>
  <c r="A6" i="8"/>
  <c r="A1" i="8"/>
  <c r="I17" i="8" l="1"/>
  <c r="I16" i="8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AE28" i="1"/>
  <c r="AF28" i="1"/>
  <c r="AG28" i="1"/>
  <c r="CU28" i="1" s="1"/>
  <c r="T28" i="1" s="1"/>
  <c r="AG30" i="1" s="1"/>
  <c r="AH28" i="1"/>
  <c r="CV28" i="1" s="1"/>
  <c r="U28" i="1" s="1"/>
  <c r="AH30" i="1" s="1"/>
  <c r="AI28" i="1"/>
  <c r="CW28" i="1" s="1"/>
  <c r="V28" i="1" s="1"/>
  <c r="AI30" i="1" s="1"/>
  <c r="AJ28" i="1"/>
  <c r="CX28" i="1" s="1"/>
  <c r="W28" i="1" s="1"/>
  <c r="AJ30" i="1" s="1"/>
  <c r="CQ28" i="1"/>
  <c r="GL28" i="1"/>
  <c r="GN28" i="1"/>
  <c r="GO28" i="1"/>
  <c r="GP28" i="1"/>
  <c r="GV28" i="1"/>
  <c r="HC28" i="1" s="1"/>
  <c r="GX28" i="1" s="1"/>
  <c r="CJ30" i="1" s="1"/>
  <c r="CJ26" i="1" s="1"/>
  <c r="B30" i="1"/>
  <c r="B26" i="1" s="1"/>
  <c r="C30" i="1"/>
  <c r="C26" i="1" s="1"/>
  <c r="D30" i="1"/>
  <c r="D26" i="1" s="1"/>
  <c r="F30" i="1"/>
  <c r="F26" i="1" s="1"/>
  <c r="G30" i="1"/>
  <c r="BX30" i="1"/>
  <c r="BX26" i="1" s="1"/>
  <c r="BZ30" i="1"/>
  <c r="BZ26" i="1" s="1"/>
  <c r="CB30" i="1"/>
  <c r="CB26" i="1" s="1"/>
  <c r="CC30" i="1"/>
  <c r="CC26" i="1" s="1"/>
  <c r="CD30" i="1"/>
  <c r="CD26" i="1" s="1"/>
  <c r="CK30" i="1"/>
  <c r="CK26" i="1" s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D90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AC98" i="1"/>
  <c r="CQ98" i="1" s="1"/>
  <c r="AE98" i="1"/>
  <c r="AF98" i="1"/>
  <c r="CT98" i="1" s="1"/>
  <c r="AG98" i="1"/>
  <c r="CU98" i="1" s="1"/>
  <c r="T98" i="1" s="1"/>
  <c r="AH98" i="1"/>
  <c r="CV98" i="1" s="1"/>
  <c r="U98" i="1" s="1"/>
  <c r="AI98" i="1"/>
  <c r="CW98" i="1" s="1"/>
  <c r="V98" i="1" s="1"/>
  <c r="AI100" i="1" s="1"/>
  <c r="AJ98" i="1"/>
  <c r="CR98" i="1"/>
  <c r="CS98" i="1"/>
  <c r="CX98" i="1"/>
  <c r="W98" i="1" s="1"/>
  <c r="AJ100" i="1" s="1"/>
  <c r="GL98" i="1"/>
  <c r="GN98" i="1"/>
  <c r="GO98" i="1"/>
  <c r="CC100" i="1" s="1"/>
  <c r="GV98" i="1"/>
  <c r="HC98" i="1" s="1"/>
  <c r="GX98" i="1" s="1"/>
  <c r="CJ100" i="1" s="1"/>
  <c r="CJ96" i="1" s="1"/>
  <c r="B100" i="1"/>
  <c r="B96" i="1" s="1"/>
  <c r="C100" i="1"/>
  <c r="C96" i="1" s="1"/>
  <c r="D100" i="1"/>
  <c r="D96" i="1" s="1"/>
  <c r="F100" i="1"/>
  <c r="F96" i="1" s="1"/>
  <c r="G100" i="1"/>
  <c r="AG100" i="1"/>
  <c r="BX100" i="1"/>
  <c r="BY100" i="1"/>
  <c r="AP100" i="1" s="1"/>
  <c r="BZ100" i="1"/>
  <c r="CB100" i="1"/>
  <c r="CB96" i="1" s="1"/>
  <c r="CK100" i="1"/>
  <c r="CK96" i="1" s="1"/>
  <c r="CL100" i="1"/>
  <c r="CM100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S134" i="1"/>
  <c r="AC134" i="1"/>
  <c r="CQ134" i="1" s="1"/>
  <c r="AE134" i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X134" i="1" s="1"/>
  <c r="W134" i="1" s="1"/>
  <c r="GL134" i="1"/>
  <c r="GN134" i="1"/>
  <c r="CB141" i="1" s="1"/>
  <c r="GO134" i="1"/>
  <c r="GV134" i="1"/>
  <c r="HC134" i="1"/>
  <c r="GX134" i="1" s="1"/>
  <c r="V135" i="1"/>
  <c r="AC135" i="1"/>
  <c r="CQ135" i="1" s="1"/>
  <c r="AD135" i="1"/>
  <c r="AE135" i="1"/>
  <c r="AF135" i="1"/>
  <c r="AG135" i="1"/>
  <c r="CU135" i="1" s="1"/>
  <c r="T135" i="1" s="1"/>
  <c r="AH135" i="1"/>
  <c r="CV135" i="1" s="1"/>
  <c r="U135" i="1" s="1"/>
  <c r="AI135" i="1"/>
  <c r="CW135" i="1" s="1"/>
  <c r="AJ135" i="1"/>
  <c r="CX135" i="1" s="1"/>
  <c r="W135" i="1" s="1"/>
  <c r="CR135" i="1"/>
  <c r="CS135" i="1"/>
  <c r="CT135" i="1"/>
  <c r="GL135" i="1"/>
  <c r="GN135" i="1"/>
  <c r="GO135" i="1"/>
  <c r="GV135" i="1"/>
  <c r="HC135" i="1" s="1"/>
  <c r="GX135" i="1" s="1"/>
  <c r="P136" i="1"/>
  <c r="AC136" i="1"/>
  <c r="AE136" i="1"/>
  <c r="AF136" i="1"/>
  <c r="AG136" i="1"/>
  <c r="CU136" i="1" s="1"/>
  <c r="T136" i="1" s="1"/>
  <c r="AH136" i="1"/>
  <c r="AI136" i="1"/>
  <c r="AJ136" i="1"/>
  <c r="CX136" i="1" s="1"/>
  <c r="W136" i="1" s="1"/>
  <c r="CQ136" i="1"/>
  <c r="CV136" i="1"/>
  <c r="U136" i="1" s="1"/>
  <c r="CW136" i="1"/>
  <c r="V136" i="1" s="1"/>
  <c r="GL136" i="1"/>
  <c r="GN136" i="1"/>
  <c r="GO136" i="1"/>
  <c r="GV136" i="1"/>
  <c r="HC136" i="1"/>
  <c r="GX136" i="1" s="1"/>
  <c r="S137" i="1"/>
  <c r="AC137" i="1"/>
  <c r="CQ137" i="1" s="1"/>
  <c r="AE137" i="1"/>
  <c r="CR137" i="1" s="1"/>
  <c r="AF137" i="1"/>
  <c r="AG137" i="1"/>
  <c r="AH137" i="1"/>
  <c r="CV137" i="1" s="1"/>
  <c r="U137" i="1" s="1"/>
  <c r="AI137" i="1"/>
  <c r="CW137" i="1" s="1"/>
  <c r="V137" i="1" s="1"/>
  <c r="AJ137" i="1"/>
  <c r="CX137" i="1" s="1"/>
  <c r="W137" i="1" s="1"/>
  <c r="CT137" i="1"/>
  <c r="CU137" i="1"/>
  <c r="T137" i="1" s="1"/>
  <c r="GL137" i="1"/>
  <c r="GN137" i="1"/>
  <c r="GO137" i="1"/>
  <c r="GV137" i="1"/>
  <c r="HC137" i="1" s="1"/>
  <c r="GX137" i="1"/>
  <c r="P138" i="1"/>
  <c r="S138" i="1"/>
  <c r="AC138" i="1"/>
  <c r="CQ138" i="1" s="1"/>
  <c r="AE138" i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/>
  <c r="W138" i="1" s="1"/>
  <c r="GL138" i="1"/>
  <c r="GN138" i="1"/>
  <c r="GO138" i="1"/>
  <c r="GV138" i="1"/>
  <c r="HC138" i="1"/>
  <c r="GX138" i="1" s="1"/>
  <c r="P139" i="1"/>
  <c r="AC139" i="1"/>
  <c r="CQ139" i="1" s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R139" i="1"/>
  <c r="CS139" i="1"/>
  <c r="GL139" i="1"/>
  <c r="GN139" i="1"/>
  <c r="GO139" i="1"/>
  <c r="GV139" i="1"/>
  <c r="HC139" i="1" s="1"/>
  <c r="GX139" i="1"/>
  <c r="B141" i="1"/>
  <c r="B132" i="1" s="1"/>
  <c r="C141" i="1"/>
  <c r="C132" i="1" s="1"/>
  <c r="D141" i="1"/>
  <c r="D132" i="1" s="1"/>
  <c r="F141" i="1"/>
  <c r="F132" i="1" s="1"/>
  <c r="G141" i="1"/>
  <c r="BX141" i="1"/>
  <c r="BY141" i="1"/>
  <c r="AP141" i="1" s="1"/>
  <c r="CK141" i="1"/>
  <c r="CK132" i="1" s="1"/>
  <c r="CL141" i="1"/>
  <c r="CL132" i="1" s="1"/>
  <c r="CM141" i="1"/>
  <c r="BD141" i="1" s="1"/>
  <c r="BD132" i="1" s="1"/>
  <c r="B171" i="1"/>
  <c r="B92" i="1" s="1"/>
  <c r="C171" i="1"/>
  <c r="C92" i="1" s="1"/>
  <c r="D171" i="1"/>
  <c r="D92" i="1" s="1"/>
  <c r="F171" i="1"/>
  <c r="F92" i="1" s="1"/>
  <c r="G171" i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AP171" i="1" l="1"/>
  <c r="CB132" i="1"/>
  <c r="AS141" i="1"/>
  <c r="I75" i="8"/>
  <c r="AB75" i="8" s="1"/>
  <c r="J93" i="10"/>
  <c r="AH141" i="1"/>
  <c r="I47" i="8"/>
  <c r="AB47" i="8" s="1"/>
  <c r="J65" i="10"/>
  <c r="AD137" i="1"/>
  <c r="AB137" i="1" s="1"/>
  <c r="J79" i="10"/>
  <c r="I61" i="8"/>
  <c r="AB61" i="8" s="1"/>
  <c r="Q68" i="10"/>
  <c r="J70" i="10" s="1"/>
  <c r="J69" i="10"/>
  <c r="S50" i="8"/>
  <c r="I53" i="8" s="1"/>
  <c r="Q50" i="8"/>
  <c r="I52" i="8" s="1"/>
  <c r="S68" i="10"/>
  <c r="J71" i="10" s="1"/>
  <c r="O73" i="10" s="1"/>
  <c r="I51" i="8"/>
  <c r="R135" i="1"/>
  <c r="U68" i="10"/>
  <c r="V50" i="8"/>
  <c r="U50" i="8"/>
  <c r="V68" i="10"/>
  <c r="CT138" i="1"/>
  <c r="J90" i="10"/>
  <c r="S71" i="8"/>
  <c r="I74" i="8" s="1"/>
  <c r="Q71" i="8"/>
  <c r="I73" i="8" s="1"/>
  <c r="I72" i="8"/>
  <c r="Q89" i="10"/>
  <c r="J91" i="10" s="1"/>
  <c r="AA94" i="10" s="1"/>
  <c r="S89" i="10"/>
  <c r="J92" i="10" s="1"/>
  <c r="AB135" i="1"/>
  <c r="L62" i="10"/>
  <c r="K44" i="8"/>
  <c r="G96" i="1"/>
  <c r="A56" i="10"/>
  <c r="A38" i="8"/>
  <c r="I82" i="8"/>
  <c r="AB82" i="8" s="1"/>
  <c r="J100" i="10"/>
  <c r="U71" i="8"/>
  <c r="V89" i="10"/>
  <c r="V71" i="8"/>
  <c r="U89" i="10"/>
  <c r="K65" i="8"/>
  <c r="L83" i="10"/>
  <c r="P134" i="1"/>
  <c r="CS137" i="1"/>
  <c r="P137" i="1"/>
  <c r="AC141" i="1" s="1"/>
  <c r="S28" i="1"/>
  <c r="S48" i="9"/>
  <c r="Q48" i="9"/>
  <c r="AH100" i="1"/>
  <c r="I34" i="8"/>
  <c r="AB34" i="8" s="1"/>
  <c r="J52" i="10"/>
  <c r="R28" i="1"/>
  <c r="AE30" i="1" s="1"/>
  <c r="U48" i="9"/>
  <c r="V48" i="9"/>
  <c r="R139" i="1"/>
  <c r="U78" i="8"/>
  <c r="U96" i="10"/>
  <c r="V78" i="8"/>
  <c r="V96" i="10"/>
  <c r="L90" i="10"/>
  <c r="K72" i="8"/>
  <c r="CT136" i="1"/>
  <c r="J76" i="10"/>
  <c r="S57" i="8"/>
  <c r="I60" i="8" s="1"/>
  <c r="S75" i="10"/>
  <c r="J78" i="10" s="1"/>
  <c r="O80" i="10" s="1"/>
  <c r="Q57" i="8"/>
  <c r="I59" i="8" s="1"/>
  <c r="Q75" i="10"/>
  <c r="J77" i="10" s="1"/>
  <c r="I58" i="8"/>
  <c r="S135" i="1"/>
  <c r="G22" i="1"/>
  <c r="AQ56" i="9"/>
  <c r="A56" i="9"/>
  <c r="J48" i="9"/>
  <c r="Q78" i="8"/>
  <c r="I80" i="8" s="1"/>
  <c r="AA83" i="8" s="1"/>
  <c r="S96" i="10"/>
  <c r="J99" i="10" s="1"/>
  <c r="I79" i="8"/>
  <c r="Q96" i="10"/>
  <c r="J98" i="10" s="1"/>
  <c r="J97" i="10"/>
  <c r="S78" i="8"/>
  <c r="I81" i="8" s="1"/>
  <c r="CR136" i="1"/>
  <c r="V57" i="8"/>
  <c r="V75" i="10"/>
  <c r="U57" i="8"/>
  <c r="U75" i="10"/>
  <c r="P135" i="1"/>
  <c r="S48" i="10"/>
  <c r="J51" i="10" s="1"/>
  <c r="Q30" i="8"/>
  <c r="I32" i="8" s="1"/>
  <c r="Q48" i="10"/>
  <c r="J50" i="10" s="1"/>
  <c r="S30" i="8"/>
  <c r="I33" i="8" s="1"/>
  <c r="J49" i="10"/>
  <c r="I31" i="8"/>
  <c r="R137" i="1"/>
  <c r="CY137" i="1" s="1"/>
  <c r="X137" i="1" s="1"/>
  <c r="U82" i="10"/>
  <c r="U64" i="8"/>
  <c r="V82" i="10"/>
  <c r="V64" i="8"/>
  <c r="G92" i="1"/>
  <c r="AQ90" i="8"/>
  <c r="A90" i="8"/>
  <c r="A108" i="10"/>
  <c r="AQ108" i="10"/>
  <c r="BB141" i="1"/>
  <c r="J86" i="10"/>
  <c r="I68" i="8"/>
  <c r="AB68" i="8" s="1"/>
  <c r="Q98" i="1"/>
  <c r="AD100" i="1" s="1"/>
  <c r="Q100" i="1" s="1"/>
  <c r="V30" i="8"/>
  <c r="U48" i="10"/>
  <c r="U30" i="8"/>
  <c r="V48" i="10"/>
  <c r="G26" i="1"/>
  <c r="A52" i="9"/>
  <c r="AD139" i="1"/>
  <c r="AB139" i="1" s="1"/>
  <c r="CT134" i="1"/>
  <c r="I44" i="8"/>
  <c r="S61" i="10"/>
  <c r="J64" i="10" s="1"/>
  <c r="O66" i="10" s="1"/>
  <c r="Q61" i="10"/>
  <c r="J63" i="10" s="1"/>
  <c r="J62" i="10"/>
  <c r="S43" i="8"/>
  <c r="I46" i="8" s="1"/>
  <c r="Q43" i="8"/>
  <c r="I45" i="8" s="1"/>
  <c r="AS100" i="1"/>
  <c r="AS171" i="1" s="1"/>
  <c r="AS92" i="1" s="1"/>
  <c r="A86" i="8"/>
  <c r="A104" i="10"/>
  <c r="CT139" i="1"/>
  <c r="S139" i="1"/>
  <c r="S82" i="10"/>
  <c r="J85" i="10" s="1"/>
  <c r="Q82" i="10"/>
  <c r="J84" i="10" s="1"/>
  <c r="S64" i="8"/>
  <c r="I67" i="8" s="1"/>
  <c r="Q64" i="8"/>
  <c r="I66" i="8" s="1"/>
  <c r="J83" i="10"/>
  <c r="I65" i="8"/>
  <c r="S136" i="1"/>
  <c r="I54" i="8"/>
  <c r="AB54" i="8" s="1"/>
  <c r="J72" i="10"/>
  <c r="CC141" i="1"/>
  <c r="CC132" i="1" s="1"/>
  <c r="CR134" i="1"/>
  <c r="V61" i="10"/>
  <c r="U61" i="10"/>
  <c r="V43" i="8"/>
  <c r="U43" i="8"/>
  <c r="G132" i="1"/>
  <c r="S98" i="1"/>
  <c r="AH132" i="1"/>
  <c r="U141" i="1"/>
  <c r="CJ141" i="1"/>
  <c r="BC100" i="1"/>
  <c r="CL96" i="1"/>
  <c r="R138" i="1"/>
  <c r="CY138" i="1" s="1"/>
  <c r="X138" i="1" s="1"/>
  <c r="CS138" i="1"/>
  <c r="Q134" i="1"/>
  <c r="BY132" i="1"/>
  <c r="BX132" i="1"/>
  <c r="AO141" i="1"/>
  <c r="AJ141" i="1"/>
  <c r="CM132" i="1"/>
  <c r="F117" i="1"/>
  <c r="CC96" i="1"/>
  <c r="AT100" i="1"/>
  <c r="AD96" i="1"/>
  <c r="AJ26" i="1"/>
  <c r="W30" i="1"/>
  <c r="AP92" i="1"/>
  <c r="F180" i="1"/>
  <c r="AP132" i="1"/>
  <c r="F150" i="1"/>
  <c r="CR138" i="1"/>
  <c r="AG141" i="1"/>
  <c r="AI141" i="1"/>
  <c r="U30" i="1"/>
  <c r="AH26" i="1"/>
  <c r="BX96" i="1"/>
  <c r="AO100" i="1"/>
  <c r="CG100" i="1"/>
  <c r="F166" i="1"/>
  <c r="R136" i="1"/>
  <c r="CS136" i="1"/>
  <c r="AD136" i="1"/>
  <c r="AB136" i="1" s="1"/>
  <c r="Q136" i="1"/>
  <c r="CP136" i="1" s="1"/>
  <c r="O136" i="1" s="1"/>
  <c r="CZ135" i="1"/>
  <c r="Y135" i="1" s="1"/>
  <c r="AI96" i="1"/>
  <c r="V100" i="1"/>
  <c r="CZ138" i="1"/>
  <c r="Y138" i="1" s="1"/>
  <c r="BZ141" i="1"/>
  <c r="CI141" i="1" s="1"/>
  <c r="AD134" i="1"/>
  <c r="AB134" i="1" s="1"/>
  <c r="R134" i="1"/>
  <c r="CZ134" i="1" s="1"/>
  <c r="Y134" i="1" s="1"/>
  <c r="CS134" i="1"/>
  <c r="AG96" i="1"/>
  <c r="T100" i="1"/>
  <c r="U100" i="1"/>
  <c r="AH96" i="1"/>
  <c r="AD138" i="1"/>
  <c r="AB138" i="1" s="1"/>
  <c r="Q138" i="1"/>
  <c r="CP138" i="1" s="1"/>
  <c r="O138" i="1" s="1"/>
  <c r="BA100" i="1"/>
  <c r="BC141" i="1"/>
  <c r="Q139" i="1"/>
  <c r="CP139" i="1" s="1"/>
  <c r="O139" i="1" s="1"/>
  <c r="Q137" i="1"/>
  <c r="Q135" i="1"/>
  <c r="CP135" i="1" s="1"/>
  <c r="O135" i="1" s="1"/>
  <c r="BD100" i="1"/>
  <c r="CM96" i="1"/>
  <c r="BY96" i="1"/>
  <c r="CI100" i="1"/>
  <c r="BB100" i="1"/>
  <c r="V30" i="1"/>
  <c r="AI26" i="1"/>
  <c r="AG26" i="1"/>
  <c r="T30" i="1"/>
  <c r="CY28" i="1"/>
  <c r="X28" i="1" s="1"/>
  <c r="CZ28" i="1"/>
  <c r="Y28" i="1" s="1"/>
  <c r="AF30" i="1"/>
  <c r="AP96" i="1"/>
  <c r="F109" i="1"/>
  <c r="AJ96" i="1"/>
  <c r="W100" i="1"/>
  <c r="AE26" i="1"/>
  <c r="R30" i="1"/>
  <c r="AQ100" i="1"/>
  <c r="BZ96" i="1"/>
  <c r="AB28" i="1"/>
  <c r="AD98" i="1"/>
  <c r="AB98" i="1" s="1"/>
  <c r="P98" i="1"/>
  <c r="CG30" i="1"/>
  <c r="BB30" i="1"/>
  <c r="Q28" i="1"/>
  <c r="AD30" i="1" s="1"/>
  <c r="BA30" i="1"/>
  <c r="AU30" i="1"/>
  <c r="AO30" i="1"/>
  <c r="AD28" i="1"/>
  <c r="P28" i="1"/>
  <c r="AT30" i="1"/>
  <c r="CT28" i="1"/>
  <c r="AS30" i="1"/>
  <c r="CS28" i="1"/>
  <c r="R98" i="1"/>
  <c r="BD30" i="1"/>
  <c r="CR28" i="1"/>
  <c r="BC30" i="1"/>
  <c r="AQ30" i="1"/>
  <c r="R89" i="10" l="1"/>
  <c r="L91" i="10" s="1"/>
  <c r="R71" i="8"/>
  <c r="K73" i="8" s="1"/>
  <c r="R64" i="8"/>
  <c r="K66" i="8" s="1"/>
  <c r="R82" i="10"/>
  <c r="L84" i="10" s="1"/>
  <c r="T50" i="8"/>
  <c r="K53" i="8" s="1"/>
  <c r="T68" i="10"/>
  <c r="L71" i="10" s="1"/>
  <c r="AS96" i="1"/>
  <c r="L76" i="10"/>
  <c r="K58" i="8"/>
  <c r="O69" i="8"/>
  <c r="H69" i="8"/>
  <c r="W65" i="8"/>
  <c r="AA69" i="8"/>
  <c r="I49" i="9"/>
  <c r="O49" i="9"/>
  <c r="Z49" i="9"/>
  <c r="I80" i="10"/>
  <c r="W76" i="10"/>
  <c r="AL30" i="1"/>
  <c r="T48" i="9"/>
  <c r="F188" i="1"/>
  <c r="L49" i="10"/>
  <c r="K31" i="8"/>
  <c r="AF100" i="1"/>
  <c r="I87" i="10"/>
  <c r="W83" i="10"/>
  <c r="AA87" i="10"/>
  <c r="W62" i="10"/>
  <c r="AA66" i="10"/>
  <c r="I66" i="10"/>
  <c r="AK30" i="1"/>
  <c r="R48" i="9"/>
  <c r="CZ136" i="1"/>
  <c r="Y136" i="1" s="1"/>
  <c r="G17" i="2"/>
  <c r="J17" i="8"/>
  <c r="J76" i="8"/>
  <c r="CP137" i="1"/>
  <c r="O137" i="1" s="1"/>
  <c r="T61" i="10"/>
  <c r="L64" i="10" s="1"/>
  <c r="T43" i="8"/>
  <c r="K46" i="8" s="1"/>
  <c r="K94" i="10"/>
  <c r="P94" i="10"/>
  <c r="I20" i="8"/>
  <c r="CZ137" i="1"/>
  <c r="Y137" i="1" s="1"/>
  <c r="CY135" i="1"/>
  <c r="X135" i="1" s="1"/>
  <c r="O48" i="8"/>
  <c r="W44" i="8"/>
  <c r="H48" i="8"/>
  <c r="AA48" i="8"/>
  <c r="O94" i="10"/>
  <c r="O55" i="8"/>
  <c r="W51" i="8"/>
  <c r="AA55" i="8"/>
  <c r="H55" i="8"/>
  <c r="O87" i="10"/>
  <c r="I104" i="10" s="1"/>
  <c r="W31" i="8"/>
  <c r="H35" i="8"/>
  <c r="AA35" i="8"/>
  <c r="O35" i="8"/>
  <c r="L48" i="9"/>
  <c r="AF141" i="1"/>
  <c r="AT141" i="1"/>
  <c r="CZ139" i="1"/>
  <c r="Y139" i="1" s="1"/>
  <c r="K79" i="8"/>
  <c r="L97" i="10"/>
  <c r="CY139" i="1"/>
  <c r="X139" i="1" s="1"/>
  <c r="BB132" i="1"/>
  <c r="F154" i="1"/>
  <c r="W49" i="10"/>
  <c r="I53" i="10"/>
  <c r="AA53" i="10"/>
  <c r="I101" i="10"/>
  <c r="W97" i="10"/>
  <c r="AA101" i="10"/>
  <c r="L69" i="10"/>
  <c r="K51" i="8"/>
  <c r="W72" i="8"/>
  <c r="H76" i="8"/>
  <c r="AA76" i="8"/>
  <c r="O76" i="8"/>
  <c r="AS132" i="1"/>
  <c r="F158" i="1"/>
  <c r="T71" i="8"/>
  <c r="K74" i="8" s="1"/>
  <c r="T89" i="10"/>
  <c r="L92" i="10" s="1"/>
  <c r="O62" i="8"/>
  <c r="AA62" i="8"/>
  <c r="W58" i="8"/>
  <c r="H62" i="8"/>
  <c r="GM138" i="1"/>
  <c r="GP138" i="1" s="1"/>
  <c r="O53" i="10"/>
  <c r="O83" i="8"/>
  <c r="W79" i="8"/>
  <c r="H83" i="8"/>
  <c r="AA80" i="10"/>
  <c r="W69" i="10"/>
  <c r="I73" i="10"/>
  <c r="AA73" i="10"/>
  <c r="O101" i="10"/>
  <c r="W90" i="10"/>
  <c r="I94" i="10"/>
  <c r="CI132" i="1"/>
  <c r="AZ141" i="1"/>
  <c r="CJ132" i="1"/>
  <c r="BA141" i="1"/>
  <c r="AT60" i="1"/>
  <c r="AT26" i="1"/>
  <c r="F48" i="1"/>
  <c r="AE100" i="1"/>
  <c r="CY98" i="1"/>
  <c r="X98" i="1" s="1"/>
  <c r="CZ98" i="1"/>
  <c r="Y98" i="1" s="1"/>
  <c r="BB26" i="1"/>
  <c r="BB60" i="1"/>
  <c r="F43" i="1"/>
  <c r="AQ26" i="1"/>
  <c r="F40" i="1"/>
  <c r="AQ60" i="1"/>
  <c r="AS26" i="1"/>
  <c r="F47" i="1"/>
  <c r="AS60" i="1"/>
  <c r="AO60" i="1"/>
  <c r="F34" i="1"/>
  <c r="AO26" i="1"/>
  <c r="CP98" i="1"/>
  <c r="O98" i="1" s="1"/>
  <c r="AC100" i="1"/>
  <c r="AL26" i="1"/>
  <c r="Y30" i="1"/>
  <c r="BB96" i="1"/>
  <c r="F113" i="1"/>
  <c r="BB171" i="1"/>
  <c r="BD96" i="1"/>
  <c r="F125" i="1"/>
  <c r="BD171" i="1"/>
  <c r="P141" i="1"/>
  <c r="CF141" i="1"/>
  <c r="AC132" i="1"/>
  <c r="CH141" i="1"/>
  <c r="CE141" i="1"/>
  <c r="BC26" i="1"/>
  <c r="F46" i="1"/>
  <c r="BC60" i="1"/>
  <c r="AU60" i="1"/>
  <c r="AU26" i="1"/>
  <c r="F49" i="1"/>
  <c r="W96" i="1"/>
  <c r="F124" i="1"/>
  <c r="V96" i="1"/>
  <c r="F123" i="1"/>
  <c r="F52" i="1"/>
  <c r="U60" i="1"/>
  <c r="U26" i="1"/>
  <c r="F51" i="1"/>
  <c r="T60" i="1"/>
  <c r="T26" i="1"/>
  <c r="AE141" i="1"/>
  <c r="V141" i="1"/>
  <c r="AI132" i="1"/>
  <c r="AF132" i="1"/>
  <c r="S141" i="1"/>
  <c r="F50" i="1"/>
  <c r="BA60" i="1"/>
  <c r="BA26" i="1"/>
  <c r="BD26" i="1"/>
  <c r="BD60" i="1"/>
  <c r="F55" i="1"/>
  <c r="AD26" i="1"/>
  <c r="Q30" i="1"/>
  <c r="CI96" i="1"/>
  <c r="AZ100" i="1"/>
  <c r="AX100" i="1"/>
  <c r="CG96" i="1"/>
  <c r="T141" i="1"/>
  <c r="AG132" i="1"/>
  <c r="Q96" i="1"/>
  <c r="F112" i="1"/>
  <c r="AT132" i="1"/>
  <c r="F159" i="1"/>
  <c r="F54" i="1"/>
  <c r="W60" i="1"/>
  <c r="W26" i="1"/>
  <c r="AQ96" i="1"/>
  <c r="F110" i="1"/>
  <c r="AO96" i="1"/>
  <c r="AO171" i="1"/>
  <c r="F104" i="1"/>
  <c r="CY136" i="1"/>
  <c r="X136" i="1" s="1"/>
  <c r="AJ132" i="1"/>
  <c r="W141" i="1"/>
  <c r="W171" i="1" s="1"/>
  <c r="BC96" i="1"/>
  <c r="F116" i="1"/>
  <c r="BC171" i="1"/>
  <c r="F163" i="1"/>
  <c r="U132" i="1"/>
  <c r="AK26" i="1"/>
  <c r="X30" i="1"/>
  <c r="AC30" i="1"/>
  <c r="FR28" i="1"/>
  <c r="BY30" i="1" s="1"/>
  <c r="CP28" i="1"/>
  <c r="O28" i="1" s="1"/>
  <c r="BC132" i="1"/>
  <c r="F157" i="1"/>
  <c r="U96" i="1"/>
  <c r="U171" i="1"/>
  <c r="F122" i="1"/>
  <c r="BZ132" i="1"/>
  <c r="AQ141" i="1"/>
  <c r="CG141" i="1"/>
  <c r="CG26" i="1"/>
  <c r="AX30" i="1"/>
  <c r="R26" i="1"/>
  <c r="F44" i="1"/>
  <c r="R60" i="1"/>
  <c r="AF26" i="1"/>
  <c r="S30" i="1"/>
  <c r="F53" i="1"/>
  <c r="V60" i="1"/>
  <c r="V26" i="1"/>
  <c r="BA96" i="1"/>
  <c r="BA171" i="1"/>
  <c r="F120" i="1"/>
  <c r="F121" i="1"/>
  <c r="T96" i="1"/>
  <c r="AT96" i="1"/>
  <c r="F118" i="1"/>
  <c r="AT171" i="1"/>
  <c r="AO132" i="1"/>
  <c r="F145" i="1"/>
  <c r="AD141" i="1"/>
  <c r="CP134" i="1"/>
  <c r="O134" i="1" s="1"/>
  <c r="CY134" i="1"/>
  <c r="X134" i="1" s="1"/>
  <c r="R57" i="8" l="1"/>
  <c r="K59" i="8" s="1"/>
  <c r="R75" i="10"/>
  <c r="L77" i="10" s="1"/>
  <c r="I18" i="8"/>
  <c r="I14" i="8" s="1"/>
  <c r="R50" i="8"/>
  <c r="K52" i="8" s="1"/>
  <c r="P55" i="8" s="1"/>
  <c r="R68" i="10"/>
  <c r="L70" i="10" s="1"/>
  <c r="I108" i="10"/>
  <c r="I56" i="10"/>
  <c r="R96" i="10"/>
  <c r="L98" i="10" s="1"/>
  <c r="K101" i="10" s="1"/>
  <c r="R78" i="8"/>
  <c r="K80" i="8" s="1"/>
  <c r="J83" i="8" s="1"/>
  <c r="I19" i="8"/>
  <c r="T64" i="8"/>
  <c r="K67" i="8" s="1"/>
  <c r="J69" i="8" s="1"/>
  <c r="T82" i="10"/>
  <c r="L85" i="10" s="1"/>
  <c r="K80" i="10"/>
  <c r="P80" i="10"/>
  <c r="H38" i="8"/>
  <c r="H90" i="8"/>
  <c r="GM136" i="1"/>
  <c r="GP136" i="1" s="1"/>
  <c r="AL100" i="1"/>
  <c r="AL96" i="1" s="1"/>
  <c r="T48" i="10"/>
  <c r="L51" i="10" s="1"/>
  <c r="P53" i="10" s="1"/>
  <c r="K56" i="10" s="1"/>
  <c r="T30" i="8"/>
  <c r="K33" i="8" s="1"/>
  <c r="AK100" i="1"/>
  <c r="AK96" i="1" s="1"/>
  <c r="R48" i="10"/>
  <c r="L50" i="10" s="1"/>
  <c r="R30" i="8"/>
  <c r="K32" i="8" s="1"/>
  <c r="K73" i="10"/>
  <c r="P73" i="10"/>
  <c r="T96" i="10"/>
  <c r="L99" i="10" s="1"/>
  <c r="T78" i="8"/>
  <c r="K81" i="8" s="1"/>
  <c r="T57" i="8"/>
  <c r="K60" i="8" s="1"/>
  <c r="J62" i="8" s="1"/>
  <c r="T75" i="10"/>
  <c r="L78" i="10" s="1"/>
  <c r="I56" i="9"/>
  <c r="I52" i="9"/>
  <c r="GM135" i="1"/>
  <c r="GP135" i="1" s="1"/>
  <c r="H86" i="8"/>
  <c r="AF96" i="1"/>
  <c r="S100" i="1"/>
  <c r="J35" i="8"/>
  <c r="P35" i="8"/>
  <c r="P69" i="8"/>
  <c r="AK141" i="1"/>
  <c r="AK132" i="1" s="1"/>
  <c r="R61" i="10"/>
  <c r="L63" i="10" s="1"/>
  <c r="R43" i="8"/>
  <c r="K45" i="8" s="1"/>
  <c r="P49" i="9"/>
  <c r="K49" i="9"/>
  <c r="AL141" i="1"/>
  <c r="P76" i="8"/>
  <c r="GM139" i="1"/>
  <c r="GP139" i="1" s="1"/>
  <c r="GM137" i="1"/>
  <c r="GP137" i="1" s="1"/>
  <c r="E17" i="2"/>
  <c r="J15" i="8"/>
  <c r="W92" i="1"/>
  <c r="F195" i="1"/>
  <c r="X141" i="1"/>
  <c r="F42" i="1"/>
  <c r="Q60" i="1"/>
  <c r="Q26" i="1"/>
  <c r="F83" i="1"/>
  <c r="V22" i="1"/>
  <c r="BC92" i="1"/>
  <c r="F187" i="1"/>
  <c r="AT92" i="1"/>
  <c r="F189" i="1"/>
  <c r="S60" i="1"/>
  <c r="S26" i="1"/>
  <c r="F45" i="1"/>
  <c r="X26" i="1"/>
  <c r="F56" i="1"/>
  <c r="X60" i="1"/>
  <c r="F84" i="1"/>
  <c r="W22" i="1"/>
  <c r="W201" i="1"/>
  <c r="BC22" i="1"/>
  <c r="F76" i="1"/>
  <c r="BC201" i="1"/>
  <c r="CF132" i="1"/>
  <c r="AW141" i="1"/>
  <c r="AQ22" i="1"/>
  <c r="F70" i="1"/>
  <c r="F161" i="1"/>
  <c r="BA132" i="1"/>
  <c r="F82" i="1"/>
  <c r="U22" i="1"/>
  <c r="U201" i="1"/>
  <c r="GM134" i="1"/>
  <c r="AB141" i="1"/>
  <c r="R22" i="1"/>
  <c r="F74" i="1"/>
  <c r="F151" i="1"/>
  <c r="AQ132" i="1"/>
  <c r="AQ171" i="1"/>
  <c r="F162" i="1"/>
  <c r="T132" i="1"/>
  <c r="AE132" i="1"/>
  <c r="R141" i="1"/>
  <c r="BD92" i="1"/>
  <c r="F196" i="1"/>
  <c r="Y60" i="1"/>
  <c r="Y26" i="1"/>
  <c r="F57" i="1"/>
  <c r="F64" i="1"/>
  <c r="AO22" i="1"/>
  <c r="AO201" i="1"/>
  <c r="AE96" i="1"/>
  <c r="R100" i="1"/>
  <c r="BA22" i="1"/>
  <c r="F80" i="1"/>
  <c r="BA201" i="1"/>
  <c r="V132" i="1"/>
  <c r="F164" i="1"/>
  <c r="P132" i="1"/>
  <c r="F144" i="1"/>
  <c r="AD132" i="1"/>
  <c r="Q141" i="1"/>
  <c r="T171" i="1"/>
  <c r="GM28" i="1"/>
  <c r="CA30" i="1" s="1"/>
  <c r="AB30" i="1"/>
  <c r="V171" i="1"/>
  <c r="AV141" i="1"/>
  <c r="CE132" i="1"/>
  <c r="AS22" i="1"/>
  <c r="F77" i="1"/>
  <c r="AS201" i="1"/>
  <c r="BA92" i="1"/>
  <c r="F191" i="1"/>
  <c r="AX141" i="1"/>
  <c r="AX171" i="1" s="1"/>
  <c r="CG132" i="1"/>
  <c r="W132" i="1"/>
  <c r="F165" i="1"/>
  <c r="CI30" i="1"/>
  <c r="BY26" i="1"/>
  <c r="AP30" i="1"/>
  <c r="AX96" i="1"/>
  <c r="F107" i="1"/>
  <c r="BD22" i="1"/>
  <c r="F85" i="1"/>
  <c r="BD201" i="1"/>
  <c r="F156" i="1"/>
  <c r="S171" i="1"/>
  <c r="S132" i="1"/>
  <c r="F81" i="1"/>
  <c r="T22" i="1"/>
  <c r="CH132" i="1"/>
  <c r="AY141" i="1"/>
  <c r="AC96" i="1"/>
  <c r="P100" i="1"/>
  <c r="CH100" i="1"/>
  <c r="CF100" i="1"/>
  <c r="CE100" i="1"/>
  <c r="F73" i="1"/>
  <c r="BB22" i="1"/>
  <c r="BB201" i="1"/>
  <c r="AZ132" i="1"/>
  <c r="F152" i="1"/>
  <c r="AX26" i="1"/>
  <c r="AX60" i="1"/>
  <c r="F37" i="1"/>
  <c r="U92" i="1"/>
  <c r="F193" i="1"/>
  <c r="CH30" i="1"/>
  <c r="P30" i="1"/>
  <c r="CE30" i="1"/>
  <c r="CF30" i="1"/>
  <c r="AC26" i="1"/>
  <c r="AO92" i="1"/>
  <c r="F175" i="1"/>
  <c r="AZ96" i="1"/>
  <c r="F111" i="1"/>
  <c r="AZ171" i="1"/>
  <c r="AU22" i="1"/>
  <c r="F79" i="1"/>
  <c r="BB92" i="1"/>
  <c r="F184" i="1"/>
  <c r="GM98" i="1"/>
  <c r="AB100" i="1"/>
  <c r="AT22" i="1"/>
  <c r="F78" i="1"/>
  <c r="AT201" i="1"/>
  <c r="J38" i="8" l="1"/>
  <c r="H16" i="2"/>
  <c r="Y100" i="1"/>
  <c r="K53" i="10"/>
  <c r="E16" i="2"/>
  <c r="F115" i="1"/>
  <c r="S96" i="1"/>
  <c r="AL132" i="1"/>
  <c r="Y141" i="1"/>
  <c r="P101" i="10"/>
  <c r="K56" i="9"/>
  <c r="K52" i="9"/>
  <c r="P83" i="8"/>
  <c r="F16" i="2"/>
  <c r="X100" i="1"/>
  <c r="X96" i="1" s="1"/>
  <c r="P48" i="8"/>
  <c r="J86" i="8" s="1"/>
  <c r="J48" i="8"/>
  <c r="F17" i="2"/>
  <c r="J16" i="8"/>
  <c r="K66" i="10"/>
  <c r="P66" i="10"/>
  <c r="J55" i="8"/>
  <c r="P87" i="10"/>
  <c r="K87" i="10"/>
  <c r="P62" i="8"/>
  <c r="O100" i="1"/>
  <c r="AB96" i="1"/>
  <c r="BB18" i="1"/>
  <c r="F214" i="1"/>
  <c r="CH96" i="1"/>
  <c r="AY100" i="1"/>
  <c r="AV132" i="1"/>
  <c r="F146" i="1"/>
  <c r="AO18" i="1"/>
  <c r="F205" i="1"/>
  <c r="AQ92" i="1"/>
  <c r="F181" i="1"/>
  <c r="O141" i="1"/>
  <c r="AB132" i="1"/>
  <c r="F72" i="1"/>
  <c r="Q22" i="1"/>
  <c r="V92" i="1"/>
  <c r="F194" i="1"/>
  <c r="GP98" i="1"/>
  <c r="CD100" i="1" s="1"/>
  <c r="CA100" i="1"/>
  <c r="AZ92" i="1"/>
  <c r="F182" i="1"/>
  <c r="CF26" i="1"/>
  <c r="AW30" i="1"/>
  <c r="AS18" i="1"/>
  <c r="F218" i="1"/>
  <c r="O30" i="1"/>
  <c r="AB26" i="1"/>
  <c r="R132" i="1"/>
  <c r="F155" i="1"/>
  <c r="X171" i="1"/>
  <c r="F147" i="1"/>
  <c r="AW132" i="1"/>
  <c r="V201" i="1"/>
  <c r="X132" i="1"/>
  <c r="F167" i="1"/>
  <c r="F103" i="1"/>
  <c r="P96" i="1"/>
  <c r="P171" i="1"/>
  <c r="CI26" i="1"/>
  <c r="AZ30" i="1"/>
  <c r="W18" i="1"/>
  <c r="F225" i="1"/>
  <c r="CE26" i="1"/>
  <c r="AV30" i="1"/>
  <c r="AX22" i="1"/>
  <c r="F67" i="1"/>
  <c r="AX201" i="1"/>
  <c r="AY132" i="1"/>
  <c r="F149" i="1"/>
  <c r="S92" i="1"/>
  <c r="F186" i="1"/>
  <c r="AX92" i="1"/>
  <c r="F178" i="1"/>
  <c r="CA26" i="1"/>
  <c r="AR30" i="1"/>
  <c r="F127" i="1"/>
  <c r="Y96" i="1"/>
  <c r="Y171" i="1"/>
  <c r="Y201" i="1" s="1"/>
  <c r="S22" i="1"/>
  <c r="F75" i="1"/>
  <c r="S201" i="1"/>
  <c r="GP134" i="1"/>
  <c r="CD141" i="1" s="1"/>
  <c r="CA141" i="1"/>
  <c r="AT18" i="1"/>
  <c r="F219" i="1"/>
  <c r="F33" i="1"/>
  <c r="P60" i="1"/>
  <c r="P26" i="1"/>
  <c r="CE96" i="1"/>
  <c r="AV100" i="1"/>
  <c r="T92" i="1"/>
  <c r="F192" i="1"/>
  <c r="R96" i="1"/>
  <c r="F114" i="1"/>
  <c r="R171" i="1"/>
  <c r="U18" i="1"/>
  <c r="F223" i="1"/>
  <c r="BC18" i="1"/>
  <c r="F217" i="1"/>
  <c r="X22" i="1"/>
  <c r="F86" i="1"/>
  <c r="X201" i="1"/>
  <c r="CH26" i="1"/>
  <c r="AY30" i="1"/>
  <c r="AW100" i="1"/>
  <c r="CF96" i="1"/>
  <c r="T201" i="1"/>
  <c r="BD18" i="1"/>
  <c r="F226" i="1"/>
  <c r="AP26" i="1"/>
  <c r="F39" i="1"/>
  <c r="AP60" i="1"/>
  <c r="AX132" i="1"/>
  <c r="F148" i="1"/>
  <c r="Q132" i="1"/>
  <c r="F153" i="1"/>
  <c r="Q171" i="1"/>
  <c r="Q201" i="1" s="1"/>
  <c r="BA18" i="1"/>
  <c r="F221" i="1"/>
  <c r="Y22" i="1"/>
  <c r="F87" i="1"/>
  <c r="AQ201" i="1"/>
  <c r="J16" i="2" l="1"/>
  <c r="F126" i="1"/>
  <c r="K104" i="10"/>
  <c r="J19" i="8"/>
  <c r="F168" i="1"/>
  <c r="Y132" i="1"/>
  <c r="K108" i="10"/>
  <c r="J90" i="8"/>
  <c r="Y18" i="1"/>
  <c r="F228" i="1"/>
  <c r="R92" i="1"/>
  <c r="F185" i="1"/>
  <c r="R201" i="1"/>
  <c r="AZ60" i="1"/>
  <c r="F41" i="1"/>
  <c r="AZ26" i="1"/>
  <c r="F38" i="1"/>
  <c r="AY26" i="1"/>
  <c r="AY60" i="1"/>
  <c r="F63" i="1"/>
  <c r="P22" i="1"/>
  <c r="P201" i="1"/>
  <c r="S18" i="1"/>
  <c r="F216" i="1"/>
  <c r="AR26" i="1"/>
  <c r="F58" i="1"/>
  <c r="AR60" i="1"/>
  <c r="AV26" i="1"/>
  <c r="AV60" i="1"/>
  <c r="F35" i="1"/>
  <c r="P92" i="1"/>
  <c r="F174" i="1"/>
  <c r="AY96" i="1"/>
  <c r="F108" i="1"/>
  <c r="AY171" i="1"/>
  <c r="Q18" i="1"/>
  <c r="F213" i="1"/>
  <c r="F32" i="1"/>
  <c r="O60" i="1"/>
  <c r="O26" i="1"/>
  <c r="T18" i="1"/>
  <c r="F222" i="1"/>
  <c r="X18" i="1"/>
  <c r="F227" i="1"/>
  <c r="AV96" i="1"/>
  <c r="AV171" i="1"/>
  <c r="F105" i="1"/>
  <c r="Y92" i="1"/>
  <c r="F198" i="1"/>
  <c r="AX18" i="1"/>
  <c r="F208" i="1"/>
  <c r="X92" i="1"/>
  <c r="F197" i="1"/>
  <c r="AR100" i="1"/>
  <c r="CA96" i="1"/>
  <c r="F69" i="1"/>
  <c r="AP22" i="1"/>
  <c r="AP201" i="1"/>
  <c r="AR141" i="1"/>
  <c r="CA132" i="1"/>
  <c r="CD96" i="1"/>
  <c r="AU100" i="1"/>
  <c r="AQ18" i="1"/>
  <c r="F211" i="1"/>
  <c r="Q92" i="1"/>
  <c r="F183" i="1"/>
  <c r="AW96" i="1"/>
  <c r="F106" i="1"/>
  <c r="AW171" i="1"/>
  <c r="CD132" i="1"/>
  <c r="AU141" i="1"/>
  <c r="J17" i="2"/>
  <c r="V18" i="1"/>
  <c r="F224" i="1"/>
  <c r="AW26" i="1"/>
  <c r="AW60" i="1"/>
  <c r="F36" i="1"/>
  <c r="O132" i="1"/>
  <c r="F143" i="1"/>
  <c r="O96" i="1"/>
  <c r="F102" i="1"/>
  <c r="O171" i="1"/>
  <c r="G16" i="2" l="1"/>
  <c r="I16" i="2" s="1"/>
  <c r="N16" i="2" s="1"/>
  <c r="AU96" i="1"/>
  <c r="AU171" i="1"/>
  <c r="F119" i="1"/>
  <c r="F71" i="1"/>
  <c r="AZ22" i="1"/>
  <c r="AZ201" i="1"/>
  <c r="AY22" i="1"/>
  <c r="F68" i="1"/>
  <c r="AY201" i="1"/>
  <c r="R18" i="1"/>
  <c r="F215" i="1"/>
  <c r="AR96" i="1"/>
  <c r="F128" i="1"/>
  <c r="AR171" i="1"/>
  <c r="AU132" i="1"/>
  <c r="F160" i="1"/>
  <c r="AR132" i="1"/>
  <c r="F169" i="1"/>
  <c r="AY92" i="1"/>
  <c r="F179" i="1"/>
  <c r="F65" i="1"/>
  <c r="AV22" i="1"/>
  <c r="AV201" i="1"/>
  <c r="O92" i="1"/>
  <c r="F173" i="1"/>
  <c r="AW22" i="1"/>
  <c r="F66" i="1"/>
  <c r="AW201" i="1"/>
  <c r="AP18" i="1"/>
  <c r="F210" i="1"/>
  <c r="AV92" i="1"/>
  <c r="F176" i="1"/>
  <c r="P18" i="1"/>
  <c r="F204" i="1"/>
  <c r="AW92" i="1"/>
  <c r="F177" i="1"/>
  <c r="O22" i="1"/>
  <c r="F62" i="1"/>
  <c r="O201" i="1"/>
  <c r="AR22" i="1"/>
  <c r="F88" i="1"/>
  <c r="H32" i="9" s="1"/>
  <c r="AR201" i="1"/>
  <c r="AZ18" i="1" l="1"/>
  <c r="F212" i="1"/>
  <c r="AW18" i="1"/>
  <c r="F207" i="1"/>
  <c r="AY18" i="1"/>
  <c r="F209" i="1"/>
  <c r="O18" i="1"/>
  <c r="F203" i="1"/>
  <c r="AU92" i="1"/>
  <c r="F190" i="1"/>
  <c r="AU201" i="1"/>
  <c r="AR18" i="1"/>
  <c r="F229" i="1"/>
  <c r="AV18" i="1"/>
  <c r="F206" i="1"/>
  <c r="AR92" i="1"/>
  <c r="F199" i="1"/>
  <c r="H32" i="10" s="1"/>
  <c r="H17" i="2" l="1"/>
  <c r="I17" i="2" s="1"/>
  <c r="N17" i="2" s="1"/>
  <c r="J18" i="8"/>
  <c r="J14" i="8" s="1"/>
  <c r="AU18" i="1"/>
  <c r="F220" i="1"/>
</calcChain>
</file>

<file path=xl/sharedStrings.xml><?xml version="1.0" encoding="utf-8"?>
<sst xmlns="http://schemas.openxmlformats.org/spreadsheetml/2006/main" count="1677" uniqueCount="231">
  <si>
    <t>Smeta.RU  (495) 974-1589</t>
  </si>
  <si>
    <t>_PS_</t>
  </si>
  <si>
    <t>Smeta.RU</t>
  </si>
  <si>
    <t/>
  </si>
  <si>
    <t>СК-50/25-ТМ</t>
  </si>
  <si>
    <t>ИБ ПНР ТМ   г.Москва, ул.Енисейская, вл.1  _инд.1 кв. 26г.</t>
  </si>
  <si>
    <t>ЭС-776/ДМ-ЭП2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</si>
  <si>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</si>
  <si>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</si>
  <si>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</si>
  <si>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</si>
  <si>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</si>
  <si>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</si>
  <si>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</si>
  <si>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</si>
  <si>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02-01-01</t>
  </si>
  <si>
    <t>Система телемеханики с включением в АИИС КУЭ в ТП</t>
  </si>
  <si>
    <t>Новый раздел</t>
  </si>
  <si>
    <t>Оборудование</t>
  </si>
  <si>
    <t>1</t>
  </si>
  <si>
    <t>КП №01-5784 от 19.01.26г.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</si>
  <si>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</si>
  <si>
    <t>шт.</t>
  </si>
  <si>
    <t>Материалы</t>
  </si>
  <si>
    <t>Материалы, изделия и конструкции</t>
  </si>
  <si>
    <t>[137 440,22 /  7,57]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</si>
  <si>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</si>
  <si>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</si>
  <si>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</si>
  <si>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</si>
  <si>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</si>
  <si>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</si>
  <si>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</si>
  <si>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</si>
  <si>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</si>
  <si>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</si>
  <si>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</si>
  <si>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</si>
  <si>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</si>
  <si>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</si>
  <si>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</si>
  <si>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</si>
  <si>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</si>
  <si>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</si>
  <si>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</si>
  <si>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</si>
  <si>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</si>
  <si>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</si>
  <si>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</si>
  <si>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</si>
  <si>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</si>
  <si>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</si>
  <si>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</si>
  <si>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</si>
  <si>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</si>
  <si>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</si>
  <si>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</si>
  <si>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</si>
  <si>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</si>
  <si>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</si>
  <si>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</si>
  <si>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</si>
  <si>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</si>
  <si>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</si>
  <si>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</si>
  <si>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</si>
  <si>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</si>
  <si>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</si>
  <si>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</si>
  <si>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</si>
  <si>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</si>
  <si>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</si>
  <si>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</si>
  <si>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</si>
  <si>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</si>
  <si>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</si>
  <si>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</si>
  <si>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</si>
  <si>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</si>
  <si>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</si>
  <si>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</si>
  <si>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</si>
  <si>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</si>
  <si>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Система телемеханики с включением в АИИС КУЭ в ТП. ПНР</t>
  </si>
  <si>
    <t>Настройка информационной безопасности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</si>
  <si>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</si>
  <si>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</si>
  <si>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</si>
  <si>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</si>
  <si>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</si>
  <si>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*0,8*0,75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</si>
  <si>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</si>
  <si>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</si>
  <si>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</si>
  <si>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</si>
  <si>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</si>
  <si>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</si>
  <si>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</si>
  <si>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</si>
  <si>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</si>
  <si>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*0,8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</si>
  <si>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</si>
  <si>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</si>
  <si>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</si>
  <si>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</si>
  <si>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</si>
  <si>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</si>
  <si>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</si>
  <si>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</si>
  <si>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</si>
  <si>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</si>
  <si>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</si>
  <si>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</si>
  <si>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</si>
  <si>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</si>
  <si>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</si>
  <si>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</si>
  <si>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</si>
  <si>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*0,8*0,989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</si>
  <si>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</si>
  <si>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</si>
  <si>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</si>
  <si>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</si>
  <si>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</si>
  <si>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</si>
  <si>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</si>
  <si>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</si>
  <si>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</si>
  <si>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</si>
  <si>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</si>
  <si>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</si>
  <si>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</si>
  <si>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</si>
  <si>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</si>
  <si>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</si>
  <si>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</si>
  <si>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</si>
  <si>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</si>
  <si>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</si>
  <si>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</si>
  <si>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</si>
  <si>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</si>
  <si>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</si>
  <si>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</si>
  <si>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</si>
  <si>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</si>
  <si>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</si>
  <si>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</si>
  <si>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</si>
  <si>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</si>
  <si>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</si>
  <si>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</si>
  <si>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</si>
  <si>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</si>
  <si>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</si>
  <si>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</si>
  <si>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</si>
  <si>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</si>
  <si>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</si>
  <si>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</si>
  <si>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</si>
  <si>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</si>
  <si>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</si>
  <si>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</si>
  <si>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</si>
  <si>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</si>
  <si>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</si>
  <si>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</si>
  <si>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</si>
  <si>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</si>
  <si>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сети». ИБ ПНР ТМ   г.Москва, ул.Енисейская, вл.1  _инд.1 кв. 26г.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</si>
  <si>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</si>
  <si>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</si>
  <si>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  </r>
    <r>
      <rPr>
        <i/>
        <sz val="10"/>
        <rFont val="Arial"/>
        <family val="2"/>
        <charset val="204"/>
      </rPr>
      <t xml:space="preserve">
18 925,00 = [137 440,22 /  7,57]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</si>
  <si>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</si>
  <si>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</si>
  <si>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</si>
  <si>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</si>
  <si>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</si>
  <si>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</si>
  <si>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</si>
  <si>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5.2-29-2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</si>
  <si>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</si>
  <si>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ФОТ</t>
  </si>
  <si>
    <t>%</t>
  </si>
  <si>
    <t>СП от ФОТ</t>
  </si>
  <si>
    <t>ЗТР</t>
  </si>
  <si>
    <t>чел-ч</t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</si>
  <si>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</si>
  <si>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</si>
  <si>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</si>
  <si>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</si>
  <si>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</si>
  <si>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</si>
  <si>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</si>
  <si>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</si>
  <si>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</si>
  <si>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</si>
  <si>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</si>
  <si>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</si>
  <si>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</si>
  <si>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</si>
  <si>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</si>
  <si>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</si>
  <si>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</si>
  <si>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</si>
  <si>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</si>
  <si>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</si>
  <si>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</si>
  <si>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</si>
  <si>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</si>
  <si>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</si>
  <si>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</si>
  <si>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</si>
  <si>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</si>
  <si>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</si>
  <si>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</si>
  <si>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</si>
  <si>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</si>
  <si>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</si>
  <si>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</si>
  <si>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</si>
  <si>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</si>
  <si>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</si>
  <si>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</si>
  <si>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</si>
  <si>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</si>
  <si>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</si>
  <si>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сети».</t>
  </si>
  <si>
    <t>09-01-03</t>
  </si>
  <si>
    <t>ПНР 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</si>
</sst>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  <xf numFmtId="49" fontId="1" fillId="0" borderId="0" xfId="0" applyNumberFormat="1" applyFo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99"/>
  <sheetViews>
    <sheetView tabSelected="1" zoomScaleNormal="100" workbookViewId="0">
      <selection activeCell="AZ17" sqref="AZ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2" t="s">
        <v>169</v>
      </c>
      <c r="K2" s="52"/>
    </row>
    <row r="3" spans="1:42" ht="63" x14ac:dyDescent="0.25">
      <c r="A3" s="55" t="s">
        <v>228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AP3" s="19" t="s">
        <v>170</v>
      </c>
    </row>
    <row r="4" spans="1:42" x14ac:dyDescent="0.2">
      <c r="A4" s="44" t="s">
        <v>146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5" t="str">
        <f>CONCATENATE( "ЛОКАЛЬНАЯ СМЕТА № ",IF(Source!F90&lt;&gt;"Новая локальная смета", Source!F90, ""))</f>
        <v>ЛОКАЛЬНАЯ СМЕТА № 09-01-03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7" t="s">
        <v>230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42" x14ac:dyDescent="0.2">
      <c r="A9" s="58" t="s">
        <v>147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51" t="str">
        <f>CONCATENATE( "Основание: чертежи № ", Source!J90)</f>
        <v>Основание: чертежи № СК-50/25-ТМ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148</v>
      </c>
      <c r="J13" s="12" t="s">
        <v>149</v>
      </c>
      <c r="K13" s="10"/>
    </row>
    <row r="14" spans="1:42" ht="15" x14ac:dyDescent="0.25">
      <c r="A14" s="10"/>
      <c r="B14" s="10"/>
      <c r="C14" s="10"/>
      <c r="D14" s="10"/>
      <c r="E14" s="54" t="s">
        <v>150</v>
      </c>
      <c r="F14" s="54"/>
      <c r="G14" s="54"/>
      <c r="H14" s="54"/>
      <c r="I14" s="13">
        <f>I15+I16+I17+I18</f>
        <v>7.37</v>
      </c>
      <c r="J14" s="13">
        <f>J15+J16+J17+J18</f>
        <v>415.06</v>
      </c>
      <c r="K14" s="14" t="s">
        <v>177</v>
      </c>
    </row>
    <row r="15" spans="1:42" ht="14.25" x14ac:dyDescent="0.2">
      <c r="A15" s="10"/>
      <c r="B15" s="10"/>
      <c r="C15" s="10"/>
      <c r="D15" s="10"/>
      <c r="E15" s="43" t="s">
        <v>151</v>
      </c>
      <c r="F15" s="43"/>
      <c r="G15" s="43"/>
      <c r="H15" s="43"/>
      <c r="I15" s="15">
        <f>ROUND(SUM(X28:X92)/1000, 2)</f>
        <v>0</v>
      </c>
      <c r="J15" s="15">
        <f>ROUND((Source!F188)/1000, 2)</f>
        <v>0</v>
      </c>
      <c r="K15" s="10" t="s">
        <v>177</v>
      </c>
    </row>
    <row r="16" spans="1:42" ht="14.25" x14ac:dyDescent="0.2">
      <c r="A16" s="10"/>
      <c r="B16" s="10"/>
      <c r="C16" s="10"/>
      <c r="D16" s="10"/>
      <c r="E16" s="43" t="s">
        <v>152</v>
      </c>
      <c r="F16" s="43"/>
      <c r="G16" s="43"/>
      <c r="H16" s="43"/>
      <c r="I16" s="15">
        <f>ROUND(SUM(Y28:Y92)/1000, 2)</f>
        <v>0</v>
      </c>
      <c r="J16" s="15">
        <f>ROUND((Source!F189)/1000, 2)</f>
        <v>0</v>
      </c>
      <c r="K16" s="10" t="s">
        <v>177</v>
      </c>
    </row>
    <row r="17" spans="1:42" ht="14.25" x14ac:dyDescent="0.2">
      <c r="A17" s="10"/>
      <c r="B17" s="10"/>
      <c r="C17" s="10"/>
      <c r="D17" s="10"/>
      <c r="E17" s="43" t="s">
        <v>18</v>
      </c>
      <c r="F17" s="43"/>
      <c r="G17" s="43"/>
      <c r="H17" s="43"/>
      <c r="I17" s="15">
        <f>ROUND(SUM(Z28:Z92)/1000, 2)</f>
        <v>0</v>
      </c>
      <c r="J17" s="15">
        <f>ROUND((Source!F180)/1000, 2)</f>
        <v>0</v>
      </c>
      <c r="K17" s="10" t="s">
        <v>177</v>
      </c>
    </row>
    <row r="18" spans="1:42" ht="14.25" x14ac:dyDescent="0.2">
      <c r="A18" s="10"/>
      <c r="B18" s="10"/>
      <c r="C18" s="10"/>
      <c r="D18" s="10"/>
      <c r="E18" s="43" t="s">
        <v>153</v>
      </c>
      <c r="F18" s="43"/>
      <c r="G18" s="43"/>
      <c r="H18" s="43"/>
      <c r="I18" s="15">
        <f>ROUND(SUM(AA28:AA92)/1000, 2)</f>
        <v>7.37</v>
      </c>
      <c r="J18" s="15">
        <f>ROUND((Source!F190+Source!F191)/1000, 2)</f>
        <v>415.06</v>
      </c>
      <c r="K18" s="10" t="s">
        <v>177</v>
      </c>
    </row>
    <row r="19" spans="1:42" ht="14.25" x14ac:dyDescent="0.2">
      <c r="A19" s="10"/>
      <c r="B19" s="10"/>
      <c r="C19" s="10"/>
      <c r="D19" s="10"/>
      <c r="E19" s="43" t="s">
        <v>154</v>
      </c>
      <c r="F19" s="43"/>
      <c r="G19" s="43"/>
      <c r="H19" s="43"/>
      <c r="I19" s="15">
        <f>ROUND(SUM(W28:W92)/1000, 2)</f>
        <v>3.51</v>
      </c>
      <c r="J19" s="15">
        <f>(Source!F186+ Source!F185)/1000</f>
        <v>197.64819</v>
      </c>
      <c r="K19" s="10" t="s">
        <v>177</v>
      </c>
    </row>
    <row r="20" spans="1:42" ht="14.25" x14ac:dyDescent="0.2">
      <c r="A20" s="10"/>
      <c r="B20" s="10"/>
      <c r="C20" s="10"/>
      <c r="D20" s="10"/>
      <c r="E20" s="43" t="s">
        <v>155</v>
      </c>
      <c r="F20" s="43"/>
      <c r="G20" s="43"/>
      <c r="H20" s="43"/>
      <c r="I20" s="15">
        <f>SUM(AB28:AB92)</f>
        <v>191.31776000000002</v>
      </c>
      <c r="J20" s="15"/>
      <c r="K20" s="10" t="s">
        <v>156</v>
      </c>
    </row>
    <row r="21" spans="1:42" ht="14.25" hidden="1" x14ac:dyDescent="0.2">
      <c r="A21" s="10"/>
      <c r="B21" s="10"/>
      <c r="C21" s="10"/>
      <c r="D21" s="10"/>
      <c r="E21" s="49" t="s">
        <v>157</v>
      </c>
      <c r="F21" s="49"/>
      <c r="G21" s="49"/>
      <c r="H21" s="4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50" t="s">
        <v>67</v>
      </c>
      <c r="F22" s="50"/>
      <c r="G22" s="50"/>
      <c r="H22" s="50"/>
      <c r="I22" s="15">
        <f>ROUND(SUM(AE28:AE92)/1000, 2)</f>
        <v>0</v>
      </c>
      <c r="J22" s="15">
        <f>SUM(AF28:AF92)/1000</f>
        <v>0</v>
      </c>
      <c r="K22" s="10" t="s">
        <v>177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171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28.5" x14ac:dyDescent="0.2">
      <c r="A25" s="51" t="s">
        <v>172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AP25" s="20" t="s">
        <v>172</v>
      </c>
    </row>
    <row r="26" spans="1:42" ht="114" x14ac:dyDescent="0.2">
      <c r="A26" s="17" t="s">
        <v>158</v>
      </c>
      <c r="B26" s="17" t="s">
        <v>159</v>
      </c>
      <c r="C26" s="17" t="s">
        <v>160</v>
      </c>
      <c r="D26" s="17" t="s">
        <v>161</v>
      </c>
      <c r="E26" s="17" t="s">
        <v>162</v>
      </c>
      <c r="F26" s="17" t="s">
        <v>163</v>
      </c>
      <c r="G26" s="18" t="s">
        <v>164</v>
      </c>
      <c r="H26" s="18" t="s">
        <v>165</v>
      </c>
      <c r="I26" s="17" t="s">
        <v>166</v>
      </c>
      <c r="J26" s="17" t="s">
        <v>167</v>
      </c>
      <c r="K26" s="17" t="s">
        <v>168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3" t="str">
        <f>CONCATENATE("Раздел: ",IF(Source!G94&lt;&gt;"Новый раздел", Source!G94, ""))</f>
        <v>Раздел: Настройка информационной безопасности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42" ht="78" x14ac:dyDescent="0.2">
      <c r="A30" s="21">
        <v>1</v>
      </c>
      <c r="B30" s="21" t="s">
        <v>181</v>
      </c>
      <c r="C30" s="21" t="s">
        <v>86</v>
      </c>
      <c r="D30" s="23" t="str">
        <f>Source!H98</f>
        <v>1 комплекс</v>
      </c>
      <c r="E30" s="22">
        <f>Source!I98</f>
        <v>1</v>
      </c>
      <c r="F30" s="25"/>
      <c r="G30" s="24"/>
      <c r="H30" s="22"/>
      <c r="I30" s="25"/>
      <c r="J30" s="22"/>
      <c r="K30" s="25"/>
      <c r="Q30">
        <f>ROUND((Source!BZ98/100)*(ROUND((ROUND((Source!AF98*Source!AV98*Source!I98),2)),2)+ROUND((ROUND((Source!AE98*Source!AV98*Source!I98),2)),2)), 2)</f>
        <v>637.54</v>
      </c>
      <c r="R30">
        <f>Source!X98</f>
        <v>35925.360000000001</v>
      </c>
      <c r="S30">
        <f>ROUND((Source!CA98/100)*(ROUND((ROUND((Source!AF98*Source!AV98*Source!I98),2)),2)+ROUND((ROUND((Source!AE98*Source!AV98*Source!I98),2)),2)), 2)</f>
        <v>310.14999999999998</v>
      </c>
      <c r="T30">
        <f>Source!Y98</f>
        <v>17477.2</v>
      </c>
      <c r="U30">
        <f>ROUND((175/100)*(ROUND((ROUND((Source!AE98*Source!AV98*Source!I98),2)),2)), 2)</f>
        <v>0</v>
      </c>
      <c r="V30">
        <f>ROUND((0/100)*(ROUND((ROUND((Source!AE98*Source!AV98*Source!I98),2)*Source!BS98),2)), 2)</f>
        <v>0</v>
      </c>
      <c r="AI30">
        <v>0</v>
      </c>
    </row>
    <row r="31" spans="1:42" ht="28.5" x14ac:dyDescent="0.2">
      <c r="A31" s="21"/>
      <c r="B31" s="21"/>
      <c r="C31" s="21" t="s">
        <v>182</v>
      </c>
      <c r="D31" s="23"/>
      <c r="E31" s="22"/>
      <c r="F31" s="25">
        <f>Source!AO98</f>
        <v>1435.9</v>
      </c>
      <c r="G31" s="24" t="str">
        <f>Source!DG98</f>
        <v>*0,8*0,75</v>
      </c>
      <c r="H31" s="22">
        <f>Source!AV98</f>
        <v>1</v>
      </c>
      <c r="I31" s="25">
        <f>ROUND((ROUND((Source!AF98*Source!AV98*Source!I98),2)),2)</f>
        <v>861.54</v>
      </c>
      <c r="J31" s="22">
        <f>IF(Source!BA98&lt;&gt; 0, Source!BA98, 1)</f>
        <v>56.35</v>
      </c>
      <c r="K31" s="25">
        <f>Source!S98</f>
        <v>48547.78</v>
      </c>
      <c r="W31">
        <f>I31</f>
        <v>861.54</v>
      </c>
    </row>
    <row r="32" spans="1:42" ht="14.25" x14ac:dyDescent="0.2">
      <c r="A32" s="21"/>
      <c r="B32" s="21"/>
      <c r="C32" s="21" t="s">
        <v>183</v>
      </c>
      <c r="D32" s="23" t="s">
        <v>184</v>
      </c>
      <c r="E32" s="22">
        <f>Source!BZ98</f>
        <v>74</v>
      </c>
      <c r="F32" s="25"/>
      <c r="G32" s="24"/>
      <c r="H32" s="22"/>
      <c r="I32" s="25">
        <f>SUM(Q30:Q31)</f>
        <v>637.54</v>
      </c>
      <c r="J32" s="22">
        <f>Source!AT98</f>
        <v>74</v>
      </c>
      <c r="K32" s="25">
        <f>SUM(R30:R31)</f>
        <v>35925.360000000001</v>
      </c>
    </row>
    <row r="33" spans="1:35" ht="14.25" x14ac:dyDescent="0.2">
      <c r="A33" s="21"/>
      <c r="B33" s="21"/>
      <c r="C33" s="21" t="s">
        <v>185</v>
      </c>
      <c r="D33" s="23" t="s">
        <v>184</v>
      </c>
      <c r="E33" s="22">
        <f>Source!CA98</f>
        <v>36</v>
      </c>
      <c r="F33" s="25"/>
      <c r="G33" s="24"/>
      <c r="H33" s="22"/>
      <c r="I33" s="25">
        <f>SUM(S30:S32)</f>
        <v>310.14999999999998</v>
      </c>
      <c r="J33" s="22">
        <f>Source!AU98</f>
        <v>36</v>
      </c>
      <c r="K33" s="25">
        <f>SUM(T30:T32)</f>
        <v>17477.2</v>
      </c>
    </row>
    <row r="34" spans="1:35" ht="28.5" x14ac:dyDescent="0.2">
      <c r="A34" s="26"/>
      <c r="B34" s="26"/>
      <c r="C34" s="26" t="s">
        <v>186</v>
      </c>
      <c r="D34" s="27" t="s">
        <v>187</v>
      </c>
      <c r="E34" s="28">
        <f>Source!AQ98</f>
        <v>74</v>
      </c>
      <c r="F34" s="29"/>
      <c r="G34" s="30" t="str">
        <f>Source!DI98</f>
        <v>*0,8*0,75</v>
      </c>
      <c r="H34" s="28">
        <f>Source!AV98</f>
        <v>1</v>
      </c>
      <c r="I34" s="29">
        <f>Source!U98</f>
        <v>44.400000000000006</v>
      </c>
      <c r="J34" s="28"/>
      <c r="K34" s="29"/>
      <c r="AB34" s="31">
        <f>I34</f>
        <v>44.400000000000006</v>
      </c>
    </row>
    <row r="35" spans="1:35" ht="15" x14ac:dyDescent="0.25">
      <c r="C35" s="14" t="s">
        <v>174</v>
      </c>
      <c r="H35" s="45">
        <f>I31+I32+I33+0</f>
        <v>1809.23</v>
      </c>
      <c r="I35" s="45"/>
      <c r="J35" s="45">
        <f>K31+K32+K33+0</f>
        <v>101950.34</v>
      </c>
      <c r="K35" s="45"/>
      <c r="O35" s="31">
        <f>I31+I32+I33+0</f>
        <v>1809.23</v>
      </c>
      <c r="P35" s="31">
        <f>K31+K32+K33+0</f>
        <v>101950.34</v>
      </c>
      <c r="X35">
        <f>IF(Source!BI98&lt;=1,I31+I32+I33-0, 0)</f>
        <v>0</v>
      </c>
      <c r="Y35">
        <f>IF(Source!BI98=2,I31+I32+I33-0, 0)</f>
        <v>0</v>
      </c>
      <c r="Z35">
        <f>IF(Source!BI98=3,I31+I32+I33-0, 0)</f>
        <v>0</v>
      </c>
      <c r="AA35">
        <f>IF(Source!BI98=4,I31+I32+I33,0)</f>
        <v>1809.23</v>
      </c>
    </row>
    <row r="38" spans="1:35" ht="15" x14ac:dyDescent="0.25">
      <c r="A38" s="48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38" s="48"/>
      <c r="C38" s="48"/>
      <c r="D38" s="48"/>
      <c r="E38" s="48"/>
      <c r="F38" s="48"/>
      <c r="G38" s="48"/>
      <c r="H38" s="46">
        <f>SUM(O29:O37)</f>
        <v>1809.23</v>
      </c>
      <c r="I38" s="47"/>
      <c r="J38" s="46">
        <f>SUM(P29:P37)</f>
        <v>101950.34</v>
      </c>
      <c r="K38" s="47"/>
    </row>
    <row r="39" spans="1:35" hidden="1" x14ac:dyDescent="0.2">
      <c r="A39" t="s">
        <v>175</v>
      </c>
      <c r="H39">
        <f>SUM(AC29:AC38)</f>
        <v>0</v>
      </c>
      <c r="J39">
        <f>SUM(AD29:AD38)</f>
        <v>0</v>
      </c>
    </row>
    <row r="40" spans="1:35" hidden="1" x14ac:dyDescent="0.2">
      <c r="A40" t="s">
        <v>176</v>
      </c>
      <c r="H40">
        <f>SUM(AE29:AE39)</f>
        <v>0</v>
      </c>
      <c r="J40">
        <f>SUM(AF29:AF39)</f>
        <v>0</v>
      </c>
    </row>
    <row r="42" spans="1:35" ht="16.5" x14ac:dyDescent="0.25">
      <c r="A42" s="53" t="str">
        <f>CONCATENATE("Раздел: ",IF(Source!G130&lt;&gt;"Новый раздел", Source!G130, ""))</f>
        <v>Раздел: Пусконаладочные работы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spans="1:35" ht="78" x14ac:dyDescent="0.2">
      <c r="A43" s="21">
        <v>2</v>
      </c>
      <c r="B43" s="21" t="s">
        <v>188</v>
      </c>
      <c r="C43" s="21" t="s">
        <v>97</v>
      </c>
      <c r="D43" s="23" t="str">
        <f>Source!H134</f>
        <v>1 устройство</v>
      </c>
      <c r="E43" s="22">
        <f>Source!I134</f>
        <v>1</v>
      </c>
      <c r="F43" s="25"/>
      <c r="G43" s="24"/>
      <c r="H43" s="22"/>
      <c r="I43" s="25"/>
      <c r="J43" s="22"/>
      <c r="K43" s="25"/>
      <c r="Q43">
        <f>ROUND((Source!BZ134/100)*(ROUND((ROUND((Source!AF134*Source!AV134*Source!I134),2)),2)+ROUND((ROUND((Source!AE134*Source!AV134*Source!I134),2)),2)), 2)</f>
        <v>680.79</v>
      </c>
      <c r="R43">
        <f>Source!X134</f>
        <v>38362.239999999998</v>
      </c>
      <c r="S43">
        <f>ROUND((Source!CA134/100)*(ROUND((ROUND((Source!AF134*Source!AV134*Source!I134),2)),2)+ROUND((ROUND((Source!AE134*Source!AV134*Source!I134),2)),2)), 2)</f>
        <v>331.19</v>
      </c>
      <c r="T43">
        <f>Source!Y134</f>
        <v>18662.71</v>
      </c>
      <c r="U43">
        <f>ROUND((175/100)*(ROUND((ROUND((Source!AE134*Source!AV134*Source!I134),2)),2)), 2)</f>
        <v>0</v>
      </c>
      <c r="V43">
        <f>ROUND((0/100)*(ROUND((ROUND((Source!AE134*Source!AV134*Source!I134),2)*Source!BS134),2)), 2)</f>
        <v>0</v>
      </c>
      <c r="AI43">
        <v>0</v>
      </c>
    </row>
    <row r="44" spans="1:35" ht="14.25" x14ac:dyDescent="0.2">
      <c r="A44" s="21"/>
      <c r="B44" s="21"/>
      <c r="C44" s="21" t="s">
        <v>182</v>
      </c>
      <c r="D44" s="23"/>
      <c r="E44" s="22"/>
      <c r="F44" s="25">
        <f>Source!AO134</f>
        <v>1149.98</v>
      </c>
      <c r="G44" s="24" t="str">
        <f>Source!DG134</f>
        <v>*0,8</v>
      </c>
      <c r="H44" s="22">
        <f>Source!AV134</f>
        <v>1</v>
      </c>
      <c r="I44" s="25">
        <f>ROUND((ROUND((Source!AF134*Source!AV134*Source!I134),2)),2)</f>
        <v>919.98</v>
      </c>
      <c r="J44" s="22">
        <f>IF(Source!BA134&lt;&gt; 0, Source!BA134, 1)</f>
        <v>56.35</v>
      </c>
      <c r="K44" s="25">
        <f>Source!S134</f>
        <v>51840.87</v>
      </c>
      <c r="W44">
        <f>I44</f>
        <v>919.98</v>
      </c>
    </row>
    <row r="45" spans="1:35" ht="14.25" x14ac:dyDescent="0.2">
      <c r="A45" s="21"/>
      <c r="B45" s="21"/>
      <c r="C45" s="21" t="s">
        <v>183</v>
      </c>
      <c r="D45" s="23" t="s">
        <v>184</v>
      </c>
      <c r="E45" s="22">
        <f>Source!BZ134</f>
        <v>74</v>
      </c>
      <c r="F45" s="25"/>
      <c r="G45" s="24"/>
      <c r="H45" s="22"/>
      <c r="I45" s="25">
        <f>SUM(Q43:Q44)</f>
        <v>680.79</v>
      </c>
      <c r="J45" s="22">
        <f>Source!AT134</f>
        <v>74</v>
      </c>
      <c r="K45" s="25">
        <f>SUM(R43:R44)</f>
        <v>38362.239999999998</v>
      </c>
    </row>
    <row r="46" spans="1:35" ht="14.25" x14ac:dyDescent="0.2">
      <c r="A46" s="21"/>
      <c r="B46" s="21"/>
      <c r="C46" s="21" t="s">
        <v>185</v>
      </c>
      <c r="D46" s="23" t="s">
        <v>184</v>
      </c>
      <c r="E46" s="22">
        <f>Source!CA134</f>
        <v>36</v>
      </c>
      <c r="F46" s="25"/>
      <c r="G46" s="24"/>
      <c r="H46" s="22"/>
      <c r="I46" s="25">
        <f>SUM(S43:S45)</f>
        <v>331.19</v>
      </c>
      <c r="J46" s="22">
        <f>Source!AU134</f>
        <v>36</v>
      </c>
      <c r="K46" s="25">
        <f>SUM(T43:T45)</f>
        <v>18662.71</v>
      </c>
    </row>
    <row r="47" spans="1:35" ht="14.25" x14ac:dyDescent="0.2">
      <c r="A47" s="26"/>
      <c r="B47" s="26"/>
      <c r="C47" s="26" t="s">
        <v>186</v>
      </c>
      <c r="D47" s="27" t="s">
        <v>187</v>
      </c>
      <c r="E47" s="28">
        <f>Source!AQ134</f>
        <v>72</v>
      </c>
      <c r="F47" s="29"/>
      <c r="G47" s="30" t="str">
        <f>Source!DI134</f>
        <v>*0,8</v>
      </c>
      <c r="H47" s="28">
        <f>Source!AV134</f>
        <v>1</v>
      </c>
      <c r="I47" s="29">
        <f>Source!U134</f>
        <v>57.6</v>
      </c>
      <c r="J47" s="28"/>
      <c r="K47" s="29"/>
      <c r="AB47" s="31">
        <f>I47</f>
        <v>57.6</v>
      </c>
    </row>
    <row r="48" spans="1:35" ht="15" x14ac:dyDescent="0.25">
      <c r="C48" s="14" t="s">
        <v>174</v>
      </c>
      <c r="H48" s="45">
        <f>I44+I45+I46+0</f>
        <v>1931.96</v>
      </c>
      <c r="I48" s="45"/>
      <c r="J48" s="45">
        <f>K44+K45+K46+0</f>
        <v>108865.82</v>
      </c>
      <c r="K48" s="45"/>
      <c r="O48" s="31">
        <f>I44+I45+I46+0</f>
        <v>1931.96</v>
      </c>
      <c r="P48" s="31">
        <f>K44+K45+K46+0</f>
        <v>108865.82</v>
      </c>
      <c r="X48">
        <f>IF(Source!BI134&lt;=1,I44+I45+I46-0, 0)</f>
        <v>0</v>
      </c>
      <c r="Y48">
        <f>IF(Source!BI134=2,I44+I45+I46-0, 0)</f>
        <v>0</v>
      </c>
      <c r="Z48">
        <f>IF(Source!BI134=3,I44+I45+I46-0, 0)</f>
        <v>0</v>
      </c>
      <c r="AA48">
        <f>IF(Source!BI134=4,I44+I45+I46,0)</f>
        <v>1931.96</v>
      </c>
    </row>
    <row r="50" spans="1:35" ht="85.5" x14ac:dyDescent="0.2">
      <c r="A50" s="21">
        <v>3</v>
      </c>
      <c r="B50" s="21" t="s">
        <v>189</v>
      </c>
      <c r="C50" s="21" t="s">
        <v>102</v>
      </c>
      <c r="D50" s="23" t="str">
        <f>Source!H135</f>
        <v>1 система</v>
      </c>
      <c r="E50" s="22">
        <f>Source!I135</f>
        <v>1</v>
      </c>
      <c r="F50" s="25"/>
      <c r="G50" s="24"/>
      <c r="H50" s="22"/>
      <c r="I50" s="25"/>
      <c r="J50" s="22"/>
      <c r="K50" s="25"/>
      <c r="Q50">
        <f>ROUND((Source!BZ135/100)*(ROUND((ROUND((Source!AF135*Source!AV135*Source!I135),2)),2)+ROUND((ROUND((Source!AE135*Source!AV135*Source!I135),2)),2)), 2)</f>
        <v>333.13</v>
      </c>
      <c r="R50">
        <f>Source!X135</f>
        <v>18772.05</v>
      </c>
      <c r="S50">
        <f>ROUND((Source!CA135/100)*(ROUND((ROUND((Source!AF135*Source!AV135*Source!I135),2)),2)+ROUND((ROUND((Source!AE135*Source!AV135*Source!I135),2)),2)), 2)</f>
        <v>162.06</v>
      </c>
      <c r="T50">
        <f>Source!Y135</f>
        <v>9132.35</v>
      </c>
      <c r="U50">
        <f>ROUND((175/100)*(ROUND((ROUND((Source!AE135*Source!AV135*Source!I135),2)),2)), 2)</f>
        <v>0</v>
      </c>
      <c r="V50">
        <f>ROUND((0/100)*(ROUND((ROUND((Source!AE135*Source!AV135*Source!I135),2)*Source!BS135),2)), 2)</f>
        <v>0</v>
      </c>
      <c r="AI50">
        <v>0</v>
      </c>
    </row>
    <row r="51" spans="1:35" ht="14.25" x14ac:dyDescent="0.2">
      <c r="A51" s="21"/>
      <c r="B51" s="21"/>
      <c r="C51" s="21" t="s">
        <v>182</v>
      </c>
      <c r="D51" s="23"/>
      <c r="E51" s="22"/>
      <c r="F51" s="25">
        <f>Source!AO135</f>
        <v>562.72</v>
      </c>
      <c r="G51" s="24" t="str">
        <f>Source!DG135</f>
        <v>*0,8</v>
      </c>
      <c r="H51" s="22">
        <f>Source!AV135</f>
        <v>1</v>
      </c>
      <c r="I51" s="25">
        <f>ROUND((ROUND((Source!AF135*Source!AV135*Source!I135),2)),2)</f>
        <v>450.18</v>
      </c>
      <c r="J51" s="22">
        <f>IF(Source!BA135&lt;&gt; 0, Source!BA135, 1)</f>
        <v>56.35</v>
      </c>
      <c r="K51" s="25">
        <f>Source!S135</f>
        <v>25367.64</v>
      </c>
      <c r="W51">
        <f>I51</f>
        <v>450.18</v>
      </c>
    </row>
    <row r="52" spans="1:35" ht="14.25" x14ac:dyDescent="0.2">
      <c r="A52" s="21"/>
      <c r="B52" s="21"/>
      <c r="C52" s="21" t="s">
        <v>183</v>
      </c>
      <c r="D52" s="23" t="s">
        <v>184</v>
      </c>
      <c r="E52" s="22">
        <f>Source!BZ135</f>
        <v>74</v>
      </c>
      <c r="F52" s="25"/>
      <c r="G52" s="24"/>
      <c r="H52" s="22"/>
      <c r="I52" s="25">
        <f>SUM(Q50:Q51)</f>
        <v>333.13</v>
      </c>
      <c r="J52" s="22">
        <f>Source!AT135</f>
        <v>74</v>
      </c>
      <c r="K52" s="25">
        <f>SUM(R50:R51)</f>
        <v>18772.05</v>
      </c>
    </row>
    <row r="53" spans="1:35" ht="14.25" x14ac:dyDescent="0.2">
      <c r="A53" s="21"/>
      <c r="B53" s="21"/>
      <c r="C53" s="21" t="s">
        <v>185</v>
      </c>
      <c r="D53" s="23" t="s">
        <v>184</v>
      </c>
      <c r="E53" s="22">
        <f>Source!CA135</f>
        <v>36</v>
      </c>
      <c r="F53" s="25"/>
      <c r="G53" s="24"/>
      <c r="H53" s="22"/>
      <c r="I53" s="25">
        <f>SUM(S50:S52)</f>
        <v>162.06</v>
      </c>
      <c r="J53" s="22">
        <f>Source!AU135</f>
        <v>36</v>
      </c>
      <c r="K53" s="25">
        <f>SUM(T50:T52)</f>
        <v>9132.35</v>
      </c>
    </row>
    <row r="54" spans="1:35" ht="14.25" x14ac:dyDescent="0.2">
      <c r="A54" s="26"/>
      <c r="B54" s="26"/>
      <c r="C54" s="26" t="s">
        <v>186</v>
      </c>
      <c r="D54" s="27" t="s">
        <v>187</v>
      </c>
      <c r="E54" s="28">
        <f>Source!AQ135</f>
        <v>29</v>
      </c>
      <c r="F54" s="29"/>
      <c r="G54" s="30" t="str">
        <f>Source!DI135</f>
        <v>*0,8</v>
      </c>
      <c r="H54" s="28">
        <f>Source!AV135</f>
        <v>1</v>
      </c>
      <c r="I54" s="29">
        <f>Source!U135</f>
        <v>23.200000000000003</v>
      </c>
      <c r="J54" s="28"/>
      <c r="K54" s="29"/>
      <c r="AB54" s="31">
        <f>I54</f>
        <v>23.200000000000003</v>
      </c>
    </row>
    <row r="55" spans="1:35" ht="15" x14ac:dyDescent="0.25">
      <c r="C55" s="14" t="s">
        <v>174</v>
      </c>
      <c r="H55" s="45">
        <f>I51+I52+I53+0</f>
        <v>945.36999999999989</v>
      </c>
      <c r="I55" s="45"/>
      <c r="J55" s="45">
        <f>K51+K52+K53+0</f>
        <v>53272.04</v>
      </c>
      <c r="K55" s="45"/>
      <c r="O55" s="31">
        <f>I51+I52+I53+0</f>
        <v>945.36999999999989</v>
      </c>
      <c r="P55" s="31">
        <f>K51+K52+K53+0</f>
        <v>53272.04</v>
      </c>
      <c r="X55">
        <f>IF(Source!BI135&lt;=1,I51+I52+I53-0, 0)</f>
        <v>0</v>
      </c>
      <c r="Y55">
        <f>IF(Source!BI135=2,I51+I52+I53-0, 0)</f>
        <v>0</v>
      </c>
      <c r="Z55">
        <f>IF(Source!BI135=3,I51+I52+I53-0, 0)</f>
        <v>0</v>
      </c>
      <c r="AA55">
        <f>IF(Source!BI135=4,I51+I52+I53,0)</f>
        <v>945.36999999999989</v>
      </c>
    </row>
    <row r="57" spans="1:35" ht="78" x14ac:dyDescent="0.2">
      <c r="A57" s="21">
        <v>4</v>
      </c>
      <c r="B57" s="21" t="s">
        <v>190</v>
      </c>
      <c r="C57" s="21" t="s">
        <v>107</v>
      </c>
      <c r="D57" s="23" t="str">
        <f>Source!H136</f>
        <v>1 сигнал</v>
      </c>
      <c r="E57" s="22">
        <f>Source!I136</f>
        <v>5</v>
      </c>
      <c r="F57" s="25"/>
      <c r="G57" s="24"/>
      <c r="H57" s="22"/>
      <c r="I57" s="25"/>
      <c r="J57" s="22"/>
      <c r="K57" s="25"/>
      <c r="Q57">
        <f>ROUND((Source!BZ136/100)*(ROUND((ROUND((Source!AF136*Source!AV136*Source!I136),2)),2)+ROUND((ROUND((Source!AE136*Source!AV136*Source!I136),2)),2)), 2)</f>
        <v>195.27</v>
      </c>
      <c r="R57">
        <f>Source!X136</f>
        <v>11003.53</v>
      </c>
      <c r="S57">
        <f>ROUND((Source!CA136/100)*(ROUND((ROUND((Source!AF136*Source!AV136*Source!I136),2)),2)+ROUND((ROUND((Source!AE136*Source!AV136*Source!I136),2)),2)), 2)</f>
        <v>95</v>
      </c>
      <c r="T57">
        <f>Source!Y136</f>
        <v>5353.07</v>
      </c>
      <c r="U57">
        <f>ROUND((175/100)*(ROUND((ROUND((Source!AE136*Source!AV136*Source!I136),2)),2)), 2)</f>
        <v>0</v>
      </c>
      <c r="V57">
        <f>ROUND((0/100)*(ROUND((ROUND((Source!AE136*Source!AV136*Source!I136),2)*Source!BS136),2)), 2)</f>
        <v>0</v>
      </c>
      <c r="AI57">
        <v>0</v>
      </c>
    </row>
    <row r="58" spans="1:35" ht="14.25" x14ac:dyDescent="0.2">
      <c r="A58" s="21"/>
      <c r="B58" s="21"/>
      <c r="C58" s="21" t="s">
        <v>182</v>
      </c>
      <c r="D58" s="23"/>
      <c r="E58" s="22"/>
      <c r="F58" s="25">
        <f>Source!AO136</f>
        <v>65.97</v>
      </c>
      <c r="G58" s="24" t="str">
        <f>Source!DG136</f>
        <v>*0,8</v>
      </c>
      <c r="H58" s="22">
        <f>Source!AV136</f>
        <v>1</v>
      </c>
      <c r="I58" s="25">
        <f>ROUND((ROUND((Source!AF136*Source!AV136*Source!I136),2)),2)</f>
        <v>263.88</v>
      </c>
      <c r="J58" s="22">
        <f>IF(Source!BA136&lt;&gt; 0, Source!BA136, 1)</f>
        <v>56.35</v>
      </c>
      <c r="K58" s="25">
        <f>Source!S136</f>
        <v>14869.64</v>
      </c>
      <c r="W58">
        <f>I58</f>
        <v>263.88</v>
      </c>
    </row>
    <row r="59" spans="1:35" ht="14.25" x14ac:dyDescent="0.2">
      <c r="A59" s="21"/>
      <c r="B59" s="21"/>
      <c r="C59" s="21" t="s">
        <v>183</v>
      </c>
      <c r="D59" s="23" t="s">
        <v>184</v>
      </c>
      <c r="E59" s="22">
        <f>Source!BZ136</f>
        <v>74</v>
      </c>
      <c r="F59" s="25"/>
      <c r="G59" s="24"/>
      <c r="H59" s="22"/>
      <c r="I59" s="25">
        <f>SUM(Q57:Q58)</f>
        <v>195.27</v>
      </c>
      <c r="J59" s="22">
        <f>Source!AT136</f>
        <v>74</v>
      </c>
      <c r="K59" s="25">
        <f>SUM(R57:R58)</f>
        <v>11003.53</v>
      </c>
    </row>
    <row r="60" spans="1:35" ht="14.25" x14ac:dyDescent="0.2">
      <c r="A60" s="21"/>
      <c r="B60" s="21"/>
      <c r="C60" s="21" t="s">
        <v>185</v>
      </c>
      <c r="D60" s="23" t="s">
        <v>184</v>
      </c>
      <c r="E60" s="22">
        <f>Source!CA136</f>
        <v>36</v>
      </c>
      <c r="F60" s="25"/>
      <c r="G60" s="24"/>
      <c r="H60" s="22"/>
      <c r="I60" s="25">
        <f>SUM(S57:S59)</f>
        <v>95</v>
      </c>
      <c r="J60" s="22">
        <f>Source!AU136</f>
        <v>36</v>
      </c>
      <c r="K60" s="25">
        <f>SUM(T57:T59)</f>
        <v>5353.07</v>
      </c>
    </row>
    <row r="61" spans="1:35" ht="14.25" x14ac:dyDescent="0.2">
      <c r="A61" s="26"/>
      <c r="B61" s="26"/>
      <c r="C61" s="26" t="s">
        <v>186</v>
      </c>
      <c r="D61" s="27" t="s">
        <v>187</v>
      </c>
      <c r="E61" s="28">
        <f>Source!AQ136</f>
        <v>3.4</v>
      </c>
      <c r="F61" s="29"/>
      <c r="G61" s="30" t="str">
        <f>Source!DI136</f>
        <v>*0,8</v>
      </c>
      <c r="H61" s="28">
        <f>Source!AV136</f>
        <v>1</v>
      </c>
      <c r="I61" s="29">
        <f>Source!U136</f>
        <v>13.600000000000001</v>
      </c>
      <c r="J61" s="28"/>
      <c r="K61" s="29"/>
      <c r="AB61" s="31">
        <f>I61</f>
        <v>13.600000000000001</v>
      </c>
    </row>
    <row r="62" spans="1:35" ht="15" x14ac:dyDescent="0.25">
      <c r="C62" s="14" t="s">
        <v>174</v>
      </c>
      <c r="H62" s="45">
        <f>I58+I59+I60+0</f>
        <v>554.15</v>
      </c>
      <c r="I62" s="45"/>
      <c r="J62" s="45">
        <f>K58+K59+K60+0</f>
        <v>31226.239999999998</v>
      </c>
      <c r="K62" s="45"/>
      <c r="O62" s="31">
        <f>I58+I59+I60+0</f>
        <v>554.15</v>
      </c>
      <c r="P62" s="31">
        <f>K58+K59+K60+0</f>
        <v>31226.239999999998</v>
      </c>
      <c r="X62">
        <f>IF(Source!BI136&lt;=1,I58+I59+I60-0, 0)</f>
        <v>0</v>
      </c>
      <c r="Y62">
        <f>IF(Source!BI136=2,I58+I59+I60-0, 0)</f>
        <v>0</v>
      </c>
      <c r="Z62">
        <f>IF(Source!BI136=3,I58+I59+I60-0, 0)</f>
        <v>0</v>
      </c>
      <c r="AA62">
        <f>IF(Source!BI136=4,I58+I59+I60,0)</f>
        <v>554.15</v>
      </c>
    </row>
    <row r="64" spans="1:35" ht="171" x14ac:dyDescent="0.2">
      <c r="A64" s="21">
        <v>5</v>
      </c>
      <c r="B64" s="21" t="s">
        <v>191</v>
      </c>
      <c r="C64" s="21" t="s">
        <v>145</v>
      </c>
      <c r="D64" s="23" t="str">
        <f>Source!H137</f>
        <v>1 комплекс систем</v>
      </c>
      <c r="E64" s="22">
        <f>Source!I137</f>
        <v>1</v>
      </c>
      <c r="F64" s="25"/>
      <c r="G64" s="24"/>
      <c r="H64" s="22"/>
      <c r="I64" s="25"/>
      <c r="J64" s="22"/>
      <c r="K64" s="25"/>
      <c r="Q64">
        <f>ROUND((Source!BZ137/100)*(ROUND((ROUND((Source!AF137*Source!AV137*Source!I137),2)),2)+ROUND((ROUND((Source!AE137*Source!AV137*Source!I137),2)),2)), 2)</f>
        <v>53.61</v>
      </c>
      <c r="R64">
        <f>Source!X137</f>
        <v>3020.67</v>
      </c>
      <c r="S64">
        <f>ROUND((Source!CA137/100)*(ROUND((ROUND((Source!AF137*Source!AV137*Source!I137),2)),2)+ROUND((ROUND((Source!AE137*Source!AV137*Source!I137),2)),2)), 2)</f>
        <v>26.08</v>
      </c>
      <c r="T64">
        <f>Source!Y137</f>
        <v>1469.52</v>
      </c>
      <c r="U64">
        <f>ROUND((175/100)*(ROUND((ROUND((Source!AE137*Source!AV137*Source!I137),2)),2)), 2)</f>
        <v>0</v>
      </c>
      <c r="V64">
        <f>ROUND((0/100)*(ROUND((ROUND((Source!AE137*Source!AV137*Source!I137),2)*Source!BS137),2)), 2)</f>
        <v>0</v>
      </c>
      <c r="AI64">
        <v>0</v>
      </c>
    </row>
    <row r="65" spans="1:35" ht="14.25" x14ac:dyDescent="0.2">
      <c r="A65" s="21"/>
      <c r="B65" s="21"/>
      <c r="C65" s="21" t="s">
        <v>182</v>
      </c>
      <c r="D65" s="23"/>
      <c r="E65" s="22"/>
      <c r="F65" s="25">
        <f>Source!AO137</f>
        <v>90.55</v>
      </c>
      <c r="G65" s="24" t="str">
        <f>Source!DG137</f>
        <v>*0,8</v>
      </c>
      <c r="H65" s="22">
        <f>Source!AV137</f>
        <v>1</v>
      </c>
      <c r="I65" s="25">
        <f>ROUND((ROUND((Source!AF137*Source!AV137*Source!I137),2)),2)</f>
        <v>72.44</v>
      </c>
      <c r="J65" s="22">
        <f>IF(Source!BA137&lt;&gt; 0, Source!BA137, 1)</f>
        <v>56.35</v>
      </c>
      <c r="K65" s="25">
        <f>Source!S137</f>
        <v>4081.99</v>
      </c>
      <c r="W65">
        <f>I65</f>
        <v>72.44</v>
      </c>
    </row>
    <row r="66" spans="1:35" ht="14.25" x14ac:dyDescent="0.2">
      <c r="A66" s="21"/>
      <c r="B66" s="21"/>
      <c r="C66" s="21" t="s">
        <v>183</v>
      </c>
      <c r="D66" s="23" t="s">
        <v>184</v>
      </c>
      <c r="E66" s="22">
        <f>Source!BZ137</f>
        <v>74</v>
      </c>
      <c r="F66" s="25"/>
      <c r="G66" s="24"/>
      <c r="H66" s="22"/>
      <c r="I66" s="25">
        <f>SUM(Q64:Q65)</f>
        <v>53.61</v>
      </c>
      <c r="J66" s="22">
        <f>Source!AT137</f>
        <v>74</v>
      </c>
      <c r="K66" s="25">
        <f>SUM(R64:R65)</f>
        <v>3020.67</v>
      </c>
    </row>
    <row r="67" spans="1:35" ht="14.25" x14ac:dyDescent="0.2">
      <c r="A67" s="21"/>
      <c r="B67" s="21"/>
      <c r="C67" s="21" t="s">
        <v>185</v>
      </c>
      <c r="D67" s="23" t="s">
        <v>184</v>
      </c>
      <c r="E67" s="22">
        <f>Source!CA137</f>
        <v>36</v>
      </c>
      <c r="F67" s="25"/>
      <c r="G67" s="24"/>
      <c r="H67" s="22"/>
      <c r="I67" s="25">
        <f>SUM(S64:S66)</f>
        <v>26.08</v>
      </c>
      <c r="J67" s="22">
        <f>Source!AU137</f>
        <v>36</v>
      </c>
      <c r="K67" s="25">
        <f>SUM(T64:T66)</f>
        <v>1469.52</v>
      </c>
    </row>
    <row r="68" spans="1:35" ht="14.25" x14ac:dyDescent="0.2">
      <c r="A68" s="26"/>
      <c r="B68" s="26"/>
      <c r="C68" s="26" t="s">
        <v>186</v>
      </c>
      <c r="D68" s="27" t="s">
        <v>187</v>
      </c>
      <c r="E68" s="28">
        <f>Source!AQ137</f>
        <v>4.9000000000000004</v>
      </c>
      <c r="F68" s="29"/>
      <c r="G68" s="30" t="str">
        <f>Source!DI137</f>
        <v>*0,8</v>
      </c>
      <c r="H68" s="28">
        <f>Source!AV137</f>
        <v>1</v>
      </c>
      <c r="I68" s="29">
        <f>Source!U137</f>
        <v>3.9200000000000004</v>
      </c>
      <c r="J68" s="28"/>
      <c r="K68" s="29"/>
      <c r="AB68" s="31">
        <f>I68</f>
        <v>3.9200000000000004</v>
      </c>
    </row>
    <row r="69" spans="1:35" ht="15" x14ac:dyDescent="0.25">
      <c r="C69" s="14" t="s">
        <v>174</v>
      </c>
      <c r="H69" s="45">
        <f>I65+I66+I67+0</f>
        <v>152.13</v>
      </c>
      <c r="I69" s="45"/>
      <c r="J69" s="45">
        <f>K65+K66+K67+0</f>
        <v>8572.18</v>
      </c>
      <c r="K69" s="45"/>
      <c r="O69" s="31">
        <f>I65+I66+I67+0</f>
        <v>152.13</v>
      </c>
      <c r="P69" s="31">
        <f>K65+K66+K67+0</f>
        <v>8572.18</v>
      </c>
      <c r="X69">
        <f>IF(Source!BI137&lt;=1,I65+I66+I67-0, 0)</f>
        <v>0</v>
      </c>
      <c r="Y69">
        <f>IF(Source!BI137=2,I65+I66+I67-0, 0)</f>
        <v>0</v>
      </c>
      <c r="Z69">
        <f>IF(Source!BI137=3,I65+I66+I67-0, 0)</f>
        <v>0</v>
      </c>
      <c r="AA69">
        <f>IF(Source!BI137=4,I65+I66+I67,0)</f>
        <v>152.13</v>
      </c>
    </row>
    <row r="71" spans="1:35" ht="78" x14ac:dyDescent="0.2">
      <c r="A71" s="21">
        <v>6</v>
      </c>
      <c r="B71" s="21" t="s">
        <v>192</v>
      </c>
      <c r="C71" s="21" t="s">
        <v>116</v>
      </c>
      <c r="D71" s="23" t="str">
        <f>Source!H138</f>
        <v>1 сигнал</v>
      </c>
      <c r="E71" s="22">
        <f>Source!I138</f>
        <v>3</v>
      </c>
      <c r="F71" s="25"/>
      <c r="G71" s="24"/>
      <c r="H71" s="22"/>
      <c r="I71" s="25"/>
      <c r="J71" s="22"/>
      <c r="K71" s="25"/>
      <c r="Q71">
        <f>ROUND((Source!BZ138/100)*(ROUND((ROUND((Source!AF138*Source!AV138*Source!I138),2)),2)+ROUND((ROUND((Source!AE138*Source!AV138*Source!I138),2)),2)), 2)</f>
        <v>51.94</v>
      </c>
      <c r="R71">
        <f>Source!X138</f>
        <v>2926.86</v>
      </c>
      <c r="S71">
        <f>ROUND((Source!CA138/100)*(ROUND((ROUND((Source!AF138*Source!AV138*Source!I138),2)),2)+ROUND((ROUND((Source!AE138*Source!AV138*Source!I138),2)),2)), 2)</f>
        <v>25.27</v>
      </c>
      <c r="T71">
        <f>Source!Y138</f>
        <v>1423.88</v>
      </c>
      <c r="U71">
        <f>ROUND((175/100)*(ROUND((ROUND((Source!AE138*Source!AV138*Source!I138),2)),2)), 2)</f>
        <v>0</v>
      </c>
      <c r="V71">
        <f>ROUND((0/100)*(ROUND((ROUND((Source!AE138*Source!AV138*Source!I138),2)*Source!BS138),2)), 2)</f>
        <v>0</v>
      </c>
      <c r="AI71">
        <v>0</v>
      </c>
    </row>
    <row r="72" spans="1:35" ht="28.5" x14ac:dyDescent="0.2">
      <c r="A72" s="21"/>
      <c r="B72" s="21"/>
      <c r="C72" s="21" t="s">
        <v>182</v>
      </c>
      <c r="D72" s="23"/>
      <c r="E72" s="22"/>
      <c r="F72" s="25">
        <f>Source!AO138</f>
        <v>29.57</v>
      </c>
      <c r="G72" s="24" t="str">
        <f>Source!DG138</f>
        <v>*0,8*0,989</v>
      </c>
      <c r="H72" s="22">
        <f>Source!AV138</f>
        <v>1</v>
      </c>
      <c r="I72" s="25">
        <f>ROUND((ROUND((Source!AF138*Source!AV138*Source!I138),2)),2)</f>
        <v>70.19</v>
      </c>
      <c r="J72" s="22">
        <f>IF(Source!BA138&lt;&gt; 0, Source!BA138, 1)</f>
        <v>56.35</v>
      </c>
      <c r="K72" s="25">
        <f>Source!S138</f>
        <v>3955.21</v>
      </c>
      <c r="W72">
        <f>I72</f>
        <v>70.19</v>
      </c>
    </row>
    <row r="73" spans="1:35" ht="14.25" x14ac:dyDescent="0.2">
      <c r="A73" s="21"/>
      <c r="B73" s="21"/>
      <c r="C73" s="21" t="s">
        <v>183</v>
      </c>
      <c r="D73" s="23" t="s">
        <v>184</v>
      </c>
      <c r="E73" s="22">
        <f>Source!BZ138</f>
        <v>74</v>
      </c>
      <c r="F73" s="25"/>
      <c r="G73" s="24"/>
      <c r="H73" s="22"/>
      <c r="I73" s="25">
        <f>SUM(Q71:Q72)</f>
        <v>51.94</v>
      </c>
      <c r="J73" s="22">
        <f>Source!AT138</f>
        <v>74</v>
      </c>
      <c r="K73" s="25">
        <f>SUM(R71:R72)</f>
        <v>2926.86</v>
      </c>
    </row>
    <row r="74" spans="1:35" ht="14.25" x14ac:dyDescent="0.2">
      <c r="A74" s="21"/>
      <c r="B74" s="21"/>
      <c r="C74" s="21" t="s">
        <v>185</v>
      </c>
      <c r="D74" s="23" t="s">
        <v>184</v>
      </c>
      <c r="E74" s="22">
        <f>Source!CA138</f>
        <v>36</v>
      </c>
      <c r="F74" s="25"/>
      <c r="G74" s="24"/>
      <c r="H74" s="22"/>
      <c r="I74" s="25">
        <f>SUM(S71:S73)</f>
        <v>25.27</v>
      </c>
      <c r="J74" s="22">
        <f>Source!AU138</f>
        <v>36</v>
      </c>
      <c r="K74" s="25">
        <f>SUM(T71:T73)</f>
        <v>1423.88</v>
      </c>
    </row>
    <row r="75" spans="1:35" ht="28.5" x14ac:dyDescent="0.2">
      <c r="A75" s="26"/>
      <c r="B75" s="26"/>
      <c r="C75" s="26" t="s">
        <v>186</v>
      </c>
      <c r="D75" s="27" t="s">
        <v>187</v>
      </c>
      <c r="E75" s="28">
        <f>Source!AQ138</f>
        <v>1.6</v>
      </c>
      <c r="F75" s="29"/>
      <c r="G75" s="30" t="str">
        <f>Source!DI138</f>
        <v>*0,8*0,989</v>
      </c>
      <c r="H75" s="28">
        <f>Source!AV138</f>
        <v>1</v>
      </c>
      <c r="I75" s="29">
        <f>Source!U138</f>
        <v>3.7977600000000002</v>
      </c>
      <c r="J75" s="28"/>
      <c r="K75" s="29"/>
      <c r="AB75" s="31">
        <f>I75</f>
        <v>3.7977600000000002</v>
      </c>
    </row>
    <row r="76" spans="1:35" ht="15" x14ac:dyDescent="0.25">
      <c r="C76" s="14" t="s">
        <v>174</v>
      </c>
      <c r="H76" s="45">
        <f>I72+I73+I74+0</f>
        <v>147.4</v>
      </c>
      <c r="I76" s="45"/>
      <c r="J76" s="45">
        <f>K72+K73+K74+0</f>
        <v>8305.9500000000007</v>
      </c>
      <c r="K76" s="45"/>
      <c r="O76" s="31">
        <f>I72+I73+I74+0</f>
        <v>147.4</v>
      </c>
      <c r="P76" s="31">
        <f>K72+K73+K74+0</f>
        <v>8305.9500000000007</v>
      </c>
      <c r="X76">
        <f>IF(Source!BI138&lt;=1,I72+I73+I74-0, 0)</f>
        <v>0</v>
      </c>
      <c r="Y76">
        <f>IF(Source!BI138=2,I72+I73+I74-0, 0)</f>
        <v>0</v>
      </c>
      <c r="Z76">
        <f>IF(Source!BI138=3,I72+I73+I74-0, 0)</f>
        <v>0</v>
      </c>
      <c r="AA76">
        <f>IF(Source!BI138=4,I72+I73+I74,0)</f>
        <v>147.4</v>
      </c>
    </row>
    <row r="78" spans="1:35" ht="78" x14ac:dyDescent="0.2">
      <c r="A78" s="21">
        <v>7</v>
      </c>
      <c r="B78" s="21" t="s">
        <v>193</v>
      </c>
      <c r="C78" s="21" t="s">
        <v>121</v>
      </c>
      <c r="D78" s="23" t="str">
        <f>Source!H139</f>
        <v>1 комплекс</v>
      </c>
      <c r="E78" s="22">
        <f>Source!I139</f>
        <v>1</v>
      </c>
      <c r="F78" s="25"/>
      <c r="G78" s="24"/>
      <c r="H78" s="22"/>
      <c r="I78" s="25"/>
      <c r="J78" s="22"/>
      <c r="K78" s="25"/>
      <c r="Q78">
        <f>ROUND((Source!BZ139/100)*(ROUND((ROUND((Source!AF139*Source!AV139*Source!I139),2)),2)+ROUND((ROUND((Source!AE139*Source!AV139*Source!I139),2)),2)), 2)</f>
        <v>643.28</v>
      </c>
      <c r="R78">
        <f>Source!X139</f>
        <v>36248.94</v>
      </c>
      <c r="S78">
        <f>ROUND((Source!CA139/100)*(ROUND((ROUND((Source!AF139*Source!AV139*Source!I139),2)),2)+ROUND((ROUND((Source!AE139*Source!AV139*Source!I139),2)),2)), 2)</f>
        <v>312.95</v>
      </c>
      <c r="T78">
        <f>Source!Y139</f>
        <v>17634.62</v>
      </c>
      <c r="U78">
        <f>ROUND((175/100)*(ROUND((ROUND((Source!AE139*Source!AV139*Source!I139),2)),2)), 2)</f>
        <v>0</v>
      </c>
      <c r="V78">
        <f>ROUND((0/100)*(ROUND((ROUND((Source!AE139*Source!AV139*Source!I139),2)*Source!BS139),2)), 2)</f>
        <v>0</v>
      </c>
      <c r="AI78">
        <v>0</v>
      </c>
    </row>
    <row r="79" spans="1:35" ht="14.25" x14ac:dyDescent="0.2">
      <c r="A79" s="21"/>
      <c r="B79" s="21"/>
      <c r="C79" s="21" t="s">
        <v>182</v>
      </c>
      <c r="D79" s="23"/>
      <c r="E79" s="22"/>
      <c r="F79" s="25">
        <f>Source!AO139</f>
        <v>1086.6199999999999</v>
      </c>
      <c r="G79" s="24" t="str">
        <f>Source!DG139</f>
        <v>*0,8</v>
      </c>
      <c r="H79" s="22">
        <f>Source!AV139</f>
        <v>1</v>
      </c>
      <c r="I79" s="25">
        <f>ROUND((ROUND((Source!AF139*Source!AV139*Source!I139),2)),2)</f>
        <v>869.3</v>
      </c>
      <c r="J79" s="22">
        <f>IF(Source!BA139&lt;&gt; 0, Source!BA139, 1)</f>
        <v>56.35</v>
      </c>
      <c r="K79" s="25">
        <f>Source!S139</f>
        <v>48985.06</v>
      </c>
      <c r="W79">
        <f>I79</f>
        <v>869.3</v>
      </c>
    </row>
    <row r="80" spans="1:35" ht="14.25" x14ac:dyDescent="0.2">
      <c r="A80" s="21"/>
      <c r="B80" s="21"/>
      <c r="C80" s="21" t="s">
        <v>183</v>
      </c>
      <c r="D80" s="23" t="s">
        <v>184</v>
      </c>
      <c r="E80" s="22">
        <f>Source!BZ139</f>
        <v>74</v>
      </c>
      <c r="F80" s="25"/>
      <c r="G80" s="24"/>
      <c r="H80" s="22"/>
      <c r="I80" s="25">
        <f>SUM(Q78:Q79)</f>
        <v>643.28</v>
      </c>
      <c r="J80" s="22">
        <f>Source!AT139</f>
        <v>74</v>
      </c>
      <c r="K80" s="25">
        <f>SUM(R78:R79)</f>
        <v>36248.94</v>
      </c>
    </row>
    <row r="81" spans="1:43" ht="14.25" x14ac:dyDescent="0.2">
      <c r="A81" s="21"/>
      <c r="B81" s="21"/>
      <c r="C81" s="21" t="s">
        <v>185</v>
      </c>
      <c r="D81" s="23" t="s">
        <v>184</v>
      </c>
      <c r="E81" s="22">
        <f>Source!CA139</f>
        <v>36</v>
      </c>
      <c r="F81" s="25"/>
      <c r="G81" s="24"/>
      <c r="H81" s="22"/>
      <c r="I81" s="25">
        <f>SUM(S78:S80)</f>
        <v>312.95</v>
      </c>
      <c r="J81" s="22">
        <f>Source!AU139</f>
        <v>36</v>
      </c>
      <c r="K81" s="25">
        <f>SUM(T78:T80)</f>
        <v>17634.62</v>
      </c>
    </row>
    <row r="82" spans="1:43" ht="14.25" x14ac:dyDescent="0.2">
      <c r="A82" s="26"/>
      <c r="B82" s="26"/>
      <c r="C82" s="26" t="s">
        <v>186</v>
      </c>
      <c r="D82" s="27" t="s">
        <v>187</v>
      </c>
      <c r="E82" s="28">
        <f>Source!AQ139</f>
        <v>56</v>
      </c>
      <c r="F82" s="29"/>
      <c r="G82" s="30" t="str">
        <f>Source!DI139</f>
        <v>*0,8</v>
      </c>
      <c r="H82" s="28">
        <f>Source!AV139</f>
        <v>1</v>
      </c>
      <c r="I82" s="29">
        <f>Source!U139</f>
        <v>44.800000000000004</v>
      </c>
      <c r="J82" s="28"/>
      <c r="K82" s="29"/>
      <c r="AB82" s="31">
        <f>I82</f>
        <v>44.800000000000004</v>
      </c>
    </row>
    <row r="83" spans="1:43" ht="15" x14ac:dyDescent="0.25">
      <c r="C83" s="14" t="s">
        <v>174</v>
      </c>
      <c r="H83" s="45">
        <f>I79+I80+I81+0</f>
        <v>1825.53</v>
      </c>
      <c r="I83" s="45"/>
      <c r="J83" s="45">
        <f>K79+K80+K81+0</f>
        <v>102868.62</v>
      </c>
      <c r="K83" s="45"/>
      <c r="O83" s="31">
        <f>I79+I80+I81+0</f>
        <v>1825.53</v>
      </c>
      <c r="P83" s="31">
        <f>K79+K80+K81+0</f>
        <v>102868.62</v>
      </c>
      <c r="X83">
        <f>IF(Source!BI139&lt;=1,I79+I80+I81-0, 0)</f>
        <v>0</v>
      </c>
      <c r="Y83">
        <f>IF(Source!BI139=2,I79+I80+I81-0, 0)</f>
        <v>0</v>
      </c>
      <c r="Z83">
        <f>IF(Source!BI139=3,I79+I80+I81-0, 0)</f>
        <v>0</v>
      </c>
      <c r="AA83">
        <f>IF(Source!BI139=4,I79+I80+I81,0)</f>
        <v>1825.53</v>
      </c>
    </row>
    <row r="86" spans="1:43" ht="15" x14ac:dyDescent="0.25">
      <c r="A86" s="48" t="str">
        <f>CONCATENATE("Итого по разделу: ",IF(Source!G141&lt;&gt;"Новый раздел", Source!G141, ""))</f>
        <v>Итого по разделу: Пусконаладочные работы</v>
      </c>
      <c r="B86" s="48"/>
      <c r="C86" s="48"/>
      <c r="D86" s="48"/>
      <c r="E86" s="48"/>
      <c r="F86" s="48"/>
      <c r="G86" s="48"/>
      <c r="H86" s="46">
        <f>SUM(O42:O85)</f>
        <v>5556.54</v>
      </c>
      <c r="I86" s="47"/>
      <c r="J86" s="46">
        <f>SUM(P42:P85)</f>
        <v>313110.84999999998</v>
      </c>
      <c r="K86" s="47"/>
    </row>
    <row r="87" spans="1:43" hidden="1" x14ac:dyDescent="0.2">
      <c r="A87" t="s">
        <v>175</v>
      </c>
      <c r="H87">
        <f>SUM(AC42:AC86)</f>
        <v>0</v>
      </c>
      <c r="J87">
        <f>SUM(AD42:AD86)</f>
        <v>0</v>
      </c>
    </row>
    <row r="88" spans="1:43" hidden="1" x14ac:dyDescent="0.2">
      <c r="A88" t="s">
        <v>176</v>
      </c>
      <c r="H88">
        <f>SUM(AE42:AE87)</f>
        <v>0</v>
      </c>
      <c r="J88">
        <f>SUM(AF42:AF87)</f>
        <v>0</v>
      </c>
    </row>
    <row r="90" spans="1:43" ht="30" x14ac:dyDescent="0.25">
      <c r="A90" s="48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  <c r="B90" s="48"/>
      <c r="C90" s="48"/>
      <c r="D90" s="48"/>
      <c r="E90" s="48"/>
      <c r="F90" s="48"/>
      <c r="G90" s="48"/>
      <c r="H90" s="46">
        <f>SUM(O28:O89)</f>
        <v>7365.7699999999986</v>
      </c>
      <c r="I90" s="47"/>
      <c r="J90" s="46">
        <f>SUM(P28:P89)</f>
        <v>415061.19</v>
      </c>
      <c r="K90" s="47"/>
      <c r="AQ90" s="32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</row>
    <row r="91" spans="1:43" hidden="1" x14ac:dyDescent="0.2">
      <c r="A91" t="s">
        <v>175</v>
      </c>
      <c r="H91">
        <f>SUM(AC28:AC90)</f>
        <v>0</v>
      </c>
      <c r="J91">
        <f>SUM(AD28:AD90)</f>
        <v>0</v>
      </c>
    </row>
    <row r="92" spans="1:43" hidden="1" x14ac:dyDescent="0.2">
      <c r="A92" t="s">
        <v>176</v>
      </c>
      <c r="H92">
        <f>SUM(AE28:AE91)</f>
        <v>0</v>
      </c>
      <c r="J92">
        <f>SUM(AF28:AF91)</f>
        <v>0</v>
      </c>
    </row>
    <row r="95" spans="1:43" ht="14.25" x14ac:dyDescent="0.2">
      <c r="A95" s="42" t="s">
        <v>178</v>
      </c>
      <c r="B95" s="42"/>
      <c r="C95" s="33" t="str">
        <f>IF(Source!AC12&lt;&gt;"", Source!AC12," ")</f>
        <v xml:space="preserve"> </v>
      </c>
      <c r="D95" s="33"/>
      <c r="E95" s="33"/>
      <c r="F95" s="33"/>
      <c r="G95" s="33"/>
      <c r="H95" s="43" t="str">
        <f>IF(Source!AB12&lt;&gt;"", Source!AB12," ")</f>
        <v xml:space="preserve"> </v>
      </c>
      <c r="I95" s="43"/>
      <c r="J95" s="43"/>
      <c r="K95" s="43"/>
    </row>
    <row r="96" spans="1:43" ht="14.25" x14ac:dyDescent="0.2">
      <c r="A96" s="10"/>
      <c r="B96" s="10"/>
      <c r="C96" s="44" t="s">
        <v>179</v>
      </c>
      <c r="D96" s="44"/>
      <c r="E96" s="44"/>
      <c r="F96" s="44"/>
      <c r="G96" s="44"/>
      <c r="H96" s="10"/>
      <c r="I96" s="10"/>
      <c r="J96" s="10"/>
      <c r="K96" s="10"/>
    </row>
    <row r="97" spans="1:11" ht="14.25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4.25" x14ac:dyDescent="0.2">
      <c r="A98" s="42" t="s">
        <v>180</v>
      </c>
      <c r="B98" s="42"/>
      <c r="C98" s="33" t="str">
        <f>IF(Source!AE12&lt;&gt;"", Source!AE12," ")</f>
        <v xml:space="preserve"> </v>
      </c>
      <c r="D98" s="33"/>
      <c r="E98" s="33"/>
      <c r="F98" s="33"/>
      <c r="G98" s="33"/>
      <c r="H98" s="43" t="str">
        <f>IF(Source!AD12&lt;&gt;"", Source!AD12," ")</f>
        <v xml:space="preserve"> </v>
      </c>
      <c r="I98" s="43"/>
      <c r="J98" s="43"/>
      <c r="K98" s="43"/>
    </row>
    <row r="99" spans="1:11" ht="14.25" x14ac:dyDescent="0.2">
      <c r="A99" s="10"/>
      <c r="B99" s="10"/>
      <c r="C99" s="44" t="s">
        <v>179</v>
      </c>
      <c r="D99" s="44"/>
      <c r="E99" s="44"/>
      <c r="F99" s="44"/>
      <c r="G99" s="44"/>
      <c r="H99" s="10"/>
      <c r="I99" s="10"/>
      <c r="J99" s="10"/>
      <c r="K99" s="10"/>
    </row>
  </sheetData>
  <mergeCells count="4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42:K42"/>
    <mergeCell ref="E20:H20"/>
    <mergeCell ref="E21:H21"/>
    <mergeCell ref="E22:H22"/>
    <mergeCell ref="A25:K25"/>
    <mergeCell ref="H35:I35"/>
    <mergeCell ref="J35:K35"/>
    <mergeCell ref="J38:K38"/>
    <mergeCell ref="H38:I38"/>
    <mergeCell ref="A38:G38"/>
    <mergeCell ref="H48:I48"/>
    <mergeCell ref="J48:K48"/>
    <mergeCell ref="H55:I55"/>
    <mergeCell ref="J55:K55"/>
    <mergeCell ref="H62:I62"/>
    <mergeCell ref="J62:K62"/>
    <mergeCell ref="H69:I69"/>
    <mergeCell ref="J69:K69"/>
    <mergeCell ref="H76:I76"/>
    <mergeCell ref="J76:K76"/>
    <mergeCell ref="H83:I83"/>
    <mergeCell ref="J83:K83"/>
    <mergeCell ref="C99:G99"/>
    <mergeCell ref="J86:K86"/>
    <mergeCell ref="H86:I86"/>
    <mergeCell ref="A86:G86"/>
    <mergeCell ref="J90:K90"/>
    <mergeCell ref="H90:I90"/>
    <mergeCell ref="A90:G90"/>
    <mergeCell ref="A95:B95"/>
    <mergeCell ref="H95:K95"/>
    <mergeCell ref="C96:G96"/>
    <mergeCell ref="A98:B98"/>
    <mergeCell ref="H98:K98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6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3" t="s">
        <v>194</v>
      </c>
      <c r="J2" s="83"/>
      <c r="K2" s="83"/>
      <c r="L2" s="83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3" t="s">
        <v>195</v>
      </c>
      <c r="J3" s="83"/>
      <c r="K3" s="83"/>
      <c r="L3" s="83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3" t="s">
        <v>196</v>
      </c>
      <c r="J4" s="83"/>
      <c r="K4" s="83"/>
      <c r="L4" s="83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1" t="s">
        <v>197</v>
      </c>
      <c r="K6" s="71"/>
      <c r="L6" s="71"/>
    </row>
    <row r="7" spans="1:41" ht="14.25" x14ac:dyDescent="0.2">
      <c r="A7" s="10"/>
      <c r="B7" s="10"/>
      <c r="C7" s="10"/>
      <c r="D7" s="10"/>
      <c r="E7" s="10"/>
      <c r="F7" s="10"/>
      <c r="G7" s="10"/>
      <c r="H7" s="52" t="s">
        <v>198</v>
      </c>
      <c r="I7" s="70"/>
      <c r="J7" s="84" t="s">
        <v>199</v>
      </c>
      <c r="K7" s="84"/>
      <c r="L7" s="84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1" t="str">
        <f>IF(Source!AT15 &lt;&gt; "", Source!AT15, "")</f>
        <v/>
      </c>
      <c r="K8" s="71"/>
      <c r="L8" s="71"/>
    </row>
    <row r="9" spans="1:41" ht="14.25" x14ac:dyDescent="0.2">
      <c r="A9" s="10" t="s">
        <v>200</v>
      </c>
      <c r="B9" s="10"/>
      <c r="C9" s="51" t="str">
        <f>IF(Source!BA15 &lt;&gt; "", Source!BA15, IF(Source!AU15 &lt;&gt; "", Source!AU15, ""))</f>
        <v/>
      </c>
      <c r="D9" s="51"/>
      <c r="E9" s="51"/>
      <c r="F9" s="51"/>
      <c r="G9" s="51"/>
      <c r="H9" s="51"/>
      <c r="I9" s="22" t="s">
        <v>201</v>
      </c>
      <c r="J9" s="71"/>
      <c r="K9" s="71"/>
      <c r="L9" s="71"/>
    </row>
    <row r="10" spans="1:41" ht="14.25" x14ac:dyDescent="0.2">
      <c r="A10" s="10"/>
      <c r="B10" s="10"/>
      <c r="C10" s="44" t="s">
        <v>202</v>
      </c>
      <c r="D10" s="44"/>
      <c r="E10" s="44"/>
      <c r="F10" s="44"/>
      <c r="G10" s="44"/>
      <c r="H10" s="44"/>
      <c r="I10" s="10"/>
      <c r="J10" s="71" t="str">
        <f>IF(Source!AK15 &lt;&gt; "", Source!AK15, "")</f>
        <v/>
      </c>
      <c r="K10" s="71"/>
      <c r="L10" s="71"/>
    </row>
    <row r="11" spans="1:41" ht="14.25" x14ac:dyDescent="0.2">
      <c r="A11" s="10" t="s">
        <v>203</v>
      </c>
      <c r="B11" s="10"/>
      <c r="C11" s="51" t="str">
        <f>IF(Source!AX12&lt;&gt; "", Source!AX12, IF(Source!AJ12 &lt;&gt; "", Source!AJ12, ""))</f>
        <v/>
      </c>
      <c r="D11" s="51"/>
      <c r="E11" s="51"/>
      <c r="F11" s="51"/>
      <c r="G11" s="51"/>
      <c r="H11" s="51"/>
      <c r="I11" s="22" t="s">
        <v>201</v>
      </c>
      <c r="J11" s="71"/>
      <c r="K11" s="71"/>
      <c r="L11" s="71"/>
    </row>
    <row r="12" spans="1:41" ht="14.25" x14ac:dyDescent="0.2">
      <c r="A12" s="10"/>
      <c r="B12" s="10"/>
      <c r="C12" s="44" t="s">
        <v>202</v>
      </c>
      <c r="D12" s="44"/>
      <c r="E12" s="44"/>
      <c r="F12" s="44"/>
      <c r="G12" s="44"/>
      <c r="H12" s="44"/>
      <c r="I12" s="10"/>
      <c r="J12" s="71" t="str">
        <f>IF(Source!AO15 &lt;&gt; "", Source!AO15, "")</f>
        <v/>
      </c>
      <c r="K12" s="71"/>
      <c r="L12" s="71"/>
    </row>
    <row r="13" spans="1:41" ht="14.25" x14ac:dyDescent="0.2">
      <c r="A13" s="10" t="s">
        <v>204</v>
      </c>
      <c r="B13" s="10"/>
      <c r="C13" s="51" t="str">
        <f>IF(Source!AY12&lt;&gt; "", Source!AY12, IF(Source!AN12 &lt;&gt; "", Source!AN12, ""))</f>
        <v/>
      </c>
      <c r="D13" s="51"/>
      <c r="E13" s="51"/>
      <c r="F13" s="51"/>
      <c r="G13" s="51"/>
      <c r="H13" s="51"/>
      <c r="I13" s="22" t="s">
        <v>201</v>
      </c>
      <c r="J13" s="71"/>
      <c r="K13" s="71"/>
      <c r="L13" s="71"/>
    </row>
    <row r="14" spans="1:41" ht="14.25" x14ac:dyDescent="0.2">
      <c r="A14" s="10"/>
      <c r="B14" s="10"/>
      <c r="C14" s="44" t="s">
        <v>202</v>
      </c>
      <c r="D14" s="44"/>
      <c r="E14" s="44"/>
      <c r="F14" s="44"/>
      <c r="G14" s="44"/>
      <c r="H14" s="44"/>
      <c r="I14" s="10"/>
      <c r="J14" s="71" t="str">
        <f>IF(Source!CO15 &lt;&gt; "", Source!CO15, "")</f>
        <v/>
      </c>
      <c r="K14" s="71"/>
      <c r="L14" s="71"/>
    </row>
    <row r="15" spans="1:41" ht="57" x14ac:dyDescent="0.2">
      <c r="A15" s="10" t="s">
        <v>205</v>
      </c>
      <c r="B15" s="10"/>
      <c r="C15" s="51" t="s">
        <v>144</v>
      </c>
      <c r="D15" s="51"/>
      <c r="E15" s="51"/>
      <c r="F15" s="51"/>
      <c r="G15" s="51"/>
      <c r="H15" s="51"/>
      <c r="I15" s="10"/>
      <c r="J15" s="71"/>
      <c r="K15" s="71"/>
      <c r="L15" s="71"/>
      <c r="AO15" s="20" t="s">
        <v>144</v>
      </c>
    </row>
    <row r="16" spans="1:41" ht="14.25" x14ac:dyDescent="0.2">
      <c r="A16" s="10"/>
      <c r="B16" s="10"/>
      <c r="C16" s="44" t="s">
        <v>206</v>
      </c>
      <c r="D16" s="44"/>
      <c r="E16" s="44"/>
      <c r="F16" s="44"/>
      <c r="G16" s="44"/>
      <c r="H16" s="44"/>
      <c r="I16" s="10"/>
      <c r="J16" s="71" t="str">
        <f>IF(Source!CP15 &lt;&gt; "", Source!CP15, "")</f>
        <v/>
      </c>
      <c r="K16" s="71"/>
      <c r="L16" s="71"/>
    </row>
    <row r="17" spans="1:12" ht="14.25" x14ac:dyDescent="0.2">
      <c r="A17" s="10" t="s">
        <v>207</v>
      </c>
      <c r="B17" s="10"/>
      <c r="C17" s="82" t="str">
        <f>IF(Source!G12&lt;&gt;"Новый объект", Source!G12, "")</f>
        <v>ИБ ПНР ТМ   г.Москва, ул.Енисейская, вл.1  _инд.1 кв. 26г.</v>
      </c>
      <c r="D17" s="82"/>
      <c r="E17" s="82"/>
      <c r="F17" s="82"/>
      <c r="G17" s="82"/>
      <c r="H17" s="82"/>
      <c r="I17" s="10"/>
      <c r="J17" s="71"/>
      <c r="K17" s="71"/>
      <c r="L17" s="71"/>
    </row>
    <row r="18" spans="1:12" ht="14.25" x14ac:dyDescent="0.2">
      <c r="A18" s="10"/>
      <c r="B18" s="10"/>
      <c r="C18" s="44" t="s">
        <v>208</v>
      </c>
      <c r="D18" s="44"/>
      <c r="E18" s="44"/>
      <c r="F18" s="44"/>
      <c r="G18" s="44"/>
      <c r="H18" s="44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2" t="s">
        <v>209</v>
      </c>
      <c r="H19" s="52"/>
      <c r="I19" s="80"/>
      <c r="J19" s="71" t="str">
        <f>IF(Source!CQ15 &lt;&gt; "", Source!CQ15, "")</f>
        <v/>
      </c>
      <c r="K19" s="71"/>
      <c r="L19" s="71"/>
    </row>
    <row r="20" spans="1:12" ht="14.25" x14ac:dyDescent="0.2">
      <c r="A20" s="10"/>
      <c r="B20" s="10"/>
      <c r="C20" s="10"/>
      <c r="D20" s="10"/>
      <c r="E20" s="10"/>
      <c r="F20" s="10"/>
      <c r="G20" s="52" t="s">
        <v>210</v>
      </c>
      <c r="H20" s="70"/>
      <c r="I20" s="34" t="s">
        <v>211</v>
      </c>
      <c r="J20" s="71" t="str">
        <f>IF(Source!CR15 &lt;&gt; "", Source!CR15, "")</f>
        <v/>
      </c>
      <c r="K20" s="71"/>
      <c r="L20" s="71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5" t="s">
        <v>212</v>
      </c>
      <c r="J21" s="81" t="str">
        <f>IF(Source!CS15 &lt;&gt; 0, Source!CS15, "")</f>
        <v/>
      </c>
      <c r="K21" s="81"/>
      <c r="L21" s="81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2" t="s">
        <v>213</v>
      </c>
      <c r="I22" s="70"/>
      <c r="J22" s="71" t="str">
        <f>IF(Source!CT15 &lt;&gt; "", Source!CT15, "")</f>
        <v/>
      </c>
      <c r="K22" s="71"/>
      <c r="L22" s="71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2" t="s">
        <v>214</v>
      </c>
      <c r="H24" s="75" t="s">
        <v>215</v>
      </c>
      <c r="I24" s="75" t="s">
        <v>216</v>
      </c>
      <c r="J24" s="77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3"/>
      <c r="H25" s="76"/>
      <c r="I25" s="78"/>
      <c r="J25" s="79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4"/>
      <c r="H26" s="76"/>
      <c r="I26" s="36" t="s">
        <v>217</v>
      </c>
      <c r="J26" s="37" t="s">
        <v>218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8" t="str">
        <f>IF(Source!CN15 &lt;&gt; "", Source!CN15, "")</f>
        <v/>
      </c>
      <c r="H27" s="39" t="str">
        <f>IF(Source!CX15 &lt;&gt; 0, Source!CX15, "")</f>
        <v/>
      </c>
      <c r="I27" s="40" t="str">
        <f>IF(Source!CV15 &lt;&gt; 0, Source!CV15, "")</f>
        <v/>
      </c>
      <c r="J27" s="40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4" t="s">
        <v>219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18" x14ac:dyDescent="0.25">
      <c r="A30" s="64" t="s">
        <v>220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221</v>
      </c>
      <c r="B32" s="10"/>
      <c r="C32" s="10"/>
      <c r="D32" s="10"/>
      <c r="E32" s="10"/>
      <c r="F32" s="10"/>
      <c r="G32" s="10"/>
      <c r="H32" s="65">
        <f>ROUND((Source!F88/1000), 2)</f>
        <v>143.26</v>
      </c>
      <c r="I32" s="65"/>
      <c r="J32" s="10" t="s">
        <v>222</v>
      </c>
      <c r="K32" s="10"/>
      <c r="L32" s="10"/>
    </row>
    <row r="33" spans="1:42" ht="15" x14ac:dyDescent="0.25">
      <c r="A33" s="10" t="s">
        <v>171</v>
      </c>
      <c r="B33" s="10"/>
      <c r="C33" s="10"/>
      <c r="D33" s="10"/>
      <c r="E33" s="10"/>
      <c r="F33" s="10"/>
      <c r="G33" s="10"/>
      <c r="H33" s="41"/>
      <c r="I33" s="41"/>
      <c r="J33" s="10"/>
      <c r="K33" s="10"/>
      <c r="L33" s="10"/>
    </row>
    <row r="34" spans="1:42" ht="28.5" x14ac:dyDescent="0.2">
      <c r="A34" s="51" t="s">
        <v>172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AP34" s="20" t="s">
        <v>172</v>
      </c>
    </row>
    <row r="35" spans="1:42" x14ac:dyDescent="0.2">
      <c r="A35" s="66" t="s">
        <v>223</v>
      </c>
      <c r="B35" s="67"/>
      <c r="C35" s="60" t="s">
        <v>159</v>
      </c>
      <c r="D35" s="60" t="s">
        <v>160</v>
      </c>
      <c r="E35" s="60" t="s">
        <v>161</v>
      </c>
      <c r="F35" s="60" t="s">
        <v>162</v>
      </c>
      <c r="G35" s="60" t="s">
        <v>163</v>
      </c>
      <c r="H35" s="60" t="s">
        <v>164</v>
      </c>
      <c r="I35" s="60" t="s">
        <v>165</v>
      </c>
      <c r="J35" s="60" t="s">
        <v>166</v>
      </c>
      <c r="K35" s="60" t="s">
        <v>167</v>
      </c>
      <c r="L35" s="60" t="s">
        <v>168</v>
      </c>
    </row>
    <row r="36" spans="1:42" x14ac:dyDescent="0.2">
      <c r="A36" s="68"/>
      <c r="B36" s="69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42" x14ac:dyDescent="0.2">
      <c r="A37" s="63" t="s">
        <v>224</v>
      </c>
      <c r="B37" s="63" t="s">
        <v>225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</row>
    <row r="38" spans="1:42" x14ac:dyDescent="0.2">
      <c r="A38" s="63"/>
      <c r="B38" s="63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42" x14ac:dyDescent="0.2">
      <c r="A39" s="63"/>
      <c r="B39" s="63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42" x14ac:dyDescent="0.2">
      <c r="A40" s="63"/>
      <c r="B40" s="63"/>
      <c r="C40" s="61"/>
      <c r="D40" s="61"/>
      <c r="E40" s="61"/>
      <c r="F40" s="61"/>
      <c r="G40" s="61"/>
      <c r="H40" s="61"/>
      <c r="I40" s="61"/>
      <c r="J40" s="61"/>
      <c r="K40" s="61"/>
      <c r="L40" s="61"/>
    </row>
    <row r="41" spans="1:42" x14ac:dyDescent="0.2">
      <c r="A41" s="63"/>
      <c r="B41" s="63"/>
      <c r="C41" s="61"/>
      <c r="D41" s="61"/>
      <c r="E41" s="61"/>
      <c r="F41" s="61"/>
      <c r="G41" s="61"/>
      <c r="H41" s="61"/>
      <c r="I41" s="61"/>
      <c r="J41" s="61"/>
      <c r="K41" s="61"/>
      <c r="L41" s="61"/>
    </row>
    <row r="42" spans="1:42" x14ac:dyDescent="0.2">
      <c r="A42" s="63"/>
      <c r="B42" s="63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3" t="str">
        <f>CONCATENATE("Локальная смета: ",IF(Source!G20&lt;&gt;"Новая локальная смета", Source!G20, ""))</f>
        <v>Локальная смета: Система телемеханики с включением в АИИС КУЭ в ТП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5" x14ac:dyDescent="0.25">
      <c r="A47" s="53" t="str">
        <f>CONCATENATE("Раздел: ",IF(Source!G24&lt;&gt;"Новый раздел", Source!G24, ""))</f>
        <v>Раздел: Оборудование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42" ht="99.75" x14ac:dyDescent="0.2">
      <c r="A48" s="26">
        <v>1</v>
      </c>
      <c r="B48" s="26">
        <v>1</v>
      </c>
      <c r="C48" s="26" t="str">
        <f>Source!F28</f>
        <v>КП №01-5784 от 19.01.26г. ООО "ИТ Компания Д-Системс"</v>
      </c>
      <c r="D48" s="26" t="s">
        <v>173</v>
      </c>
      <c r="E48" s="27" t="str">
        <f>Source!H28</f>
        <v>шт.</v>
      </c>
      <c r="F48" s="28">
        <f>Source!I28</f>
        <v>1</v>
      </c>
      <c r="G48" s="29">
        <f>Source!AL28</f>
        <v>18925</v>
      </c>
      <c r="H48" s="30" t="str">
        <f>Source!DD28</f>
        <v/>
      </c>
      <c r="I48" s="28">
        <f>Source!AW28</f>
        <v>1</v>
      </c>
      <c r="J48" s="29">
        <f>ROUND((ROUND((Source!AC28*Source!AW28*Source!I28),2)),2)</f>
        <v>18925</v>
      </c>
      <c r="K48" s="28">
        <f>IF(Source!BC28&lt;&gt; 0, Source!BC28, 1)</f>
        <v>7.57</v>
      </c>
      <c r="L48" s="29">
        <f>Source!P28</f>
        <v>143262.25</v>
      </c>
      <c r="Q48">
        <f>ROUND((Source!BZ28/100)*(ROUND((ROUND((Source!AF28*Source!AV28*Source!I28),2)),2)+ROUND((ROUND((Source!AE28*Source!AV28*Source!I28),2)),2)), 2)</f>
        <v>0</v>
      </c>
      <c r="R48">
        <f>Source!X28</f>
        <v>0</v>
      </c>
      <c r="S48">
        <f>ROUND((Source!CA28/100)*(ROUND((ROUND((Source!AF28*Source!AV28*Source!I28),2)),2)+ROUND((ROUND((Source!AE28*Source!AV28*Source!I28),2)),2)), 2)</f>
        <v>0</v>
      </c>
      <c r="T48">
        <f>Source!Y28</f>
        <v>0</v>
      </c>
      <c r="U48">
        <f>ROUND((175/100)*(ROUND((ROUND((Source!AE28*Source!AV28*Source!I28),2)),2)), 2)</f>
        <v>0</v>
      </c>
      <c r="V48">
        <f>ROUND((0/100)*(ROUND((ROUND((Source!AE28*Source!AV28*Source!I28),2)*Source!BS28),2)), 2)</f>
        <v>0</v>
      </c>
      <c r="AI48">
        <v>5</v>
      </c>
    </row>
    <row r="49" spans="1:43" ht="15" x14ac:dyDescent="0.25">
      <c r="D49" s="14" t="s">
        <v>174</v>
      </c>
      <c r="I49" s="45">
        <f>J48+0</f>
        <v>18925</v>
      </c>
      <c r="J49" s="45"/>
      <c r="K49" s="45">
        <f>L48+0</f>
        <v>143262.25</v>
      </c>
      <c r="L49" s="45"/>
      <c r="O49" s="31">
        <f>J48+0</f>
        <v>18925</v>
      </c>
      <c r="P49" s="31">
        <f>L48+0</f>
        <v>143262.25</v>
      </c>
      <c r="X49">
        <f>IF(Source!BI28&lt;=1,J48-0, 0)</f>
        <v>0</v>
      </c>
      <c r="Y49">
        <f>IF(Source!BI28=2,J48-0, 0)</f>
        <v>0</v>
      </c>
      <c r="Z49">
        <f>IF(Source!BI28=3,J48-0, 0)</f>
        <v>18925</v>
      </c>
      <c r="AA49">
        <f>IF(Source!BI28=4,J48,0)</f>
        <v>0</v>
      </c>
    </row>
    <row r="52" spans="1:43" ht="15" x14ac:dyDescent="0.25">
      <c r="A52" s="48" t="str">
        <f>CONCATENATE("Итого по разделу: ",IF(Source!G30&lt;&gt;"Новый раздел", Source!G30, ""))</f>
        <v>Итого по разделу: Оборудование</v>
      </c>
      <c r="B52" s="48"/>
      <c r="C52" s="48"/>
      <c r="D52" s="48"/>
      <c r="E52" s="48"/>
      <c r="F52" s="48"/>
      <c r="G52" s="48"/>
      <c r="H52" s="48"/>
      <c r="I52" s="46">
        <f>SUM(O47:O51)</f>
        <v>18925</v>
      </c>
      <c r="J52" s="47"/>
      <c r="K52" s="46">
        <f>SUM(P47:P51)</f>
        <v>143262.25</v>
      </c>
      <c r="L52" s="47"/>
    </row>
    <row r="53" spans="1:43" hidden="1" x14ac:dyDescent="0.2">
      <c r="A53" t="s">
        <v>175</v>
      </c>
      <c r="I53">
        <f>SUM(AC47:AC52)</f>
        <v>0</v>
      </c>
      <c r="K53">
        <f>SUM(AD47:AD52)</f>
        <v>0</v>
      </c>
    </row>
    <row r="54" spans="1:43" hidden="1" x14ac:dyDescent="0.2">
      <c r="A54" t="s">
        <v>176</v>
      </c>
      <c r="I54">
        <f>SUM(AE47:AE53)</f>
        <v>0</v>
      </c>
      <c r="K54">
        <f>SUM(AF47:AF53)</f>
        <v>0</v>
      </c>
    </row>
    <row r="56" spans="1:43" ht="15" x14ac:dyDescent="0.25">
      <c r="A56" s="48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  <c r="B56" s="48"/>
      <c r="C56" s="48"/>
      <c r="D56" s="48"/>
      <c r="E56" s="48"/>
      <c r="F56" s="48"/>
      <c r="G56" s="48"/>
      <c r="H56" s="48"/>
      <c r="I56" s="46">
        <f>SUM(O45:O55)</f>
        <v>18925</v>
      </c>
      <c r="J56" s="47"/>
      <c r="K56" s="46">
        <f>SUM(P45:P55)</f>
        <v>143262.25</v>
      </c>
      <c r="L56" s="47"/>
      <c r="AQ56" s="32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</row>
    <row r="57" spans="1:43" hidden="1" x14ac:dyDescent="0.2">
      <c r="A57" t="s">
        <v>175</v>
      </c>
      <c r="I57">
        <f>SUM(AC45:AC56)</f>
        <v>0</v>
      </c>
      <c r="K57">
        <f>SUM(AD45:AD56)</f>
        <v>0</v>
      </c>
    </row>
    <row r="58" spans="1:43" hidden="1" x14ac:dyDescent="0.2">
      <c r="A58" t="s">
        <v>176</v>
      </c>
      <c r="I58">
        <f>SUM(AE45:AE57)</f>
        <v>0</v>
      </c>
      <c r="K58">
        <f>SUM(AF45:AF57)</f>
        <v>0</v>
      </c>
    </row>
    <row r="61" spans="1:43" ht="14.25" x14ac:dyDescent="0.2">
      <c r="A61" s="10"/>
      <c r="B61" s="42" t="s">
        <v>226</v>
      </c>
      <c r="C61" s="42"/>
      <c r="D61" s="33" t="str">
        <f>IF(Source!AM12&lt;&gt;"", Source!AM12," ")</f>
        <v xml:space="preserve"> </v>
      </c>
      <c r="E61" s="33"/>
      <c r="F61" s="33"/>
      <c r="G61" s="33"/>
      <c r="H61" s="33"/>
      <c r="I61" s="43" t="str">
        <f>IF(Source!AL12&lt;&gt;"", Source!AL12," ")</f>
        <v xml:space="preserve"> </v>
      </c>
      <c r="J61" s="43"/>
      <c r="K61" s="43"/>
    </row>
    <row r="62" spans="1:43" ht="14.25" x14ac:dyDescent="0.2">
      <c r="A62" s="10"/>
      <c r="B62" s="10"/>
      <c r="C62" s="10"/>
      <c r="D62" s="44" t="s">
        <v>179</v>
      </c>
      <c r="E62" s="44"/>
      <c r="F62" s="44"/>
      <c r="G62" s="44"/>
      <c r="H62" s="44"/>
      <c r="I62" s="10"/>
      <c r="J62" s="10"/>
      <c r="K62" s="10"/>
    </row>
    <row r="63" spans="1:43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43" ht="14.25" x14ac:dyDescent="0.2">
      <c r="A64" s="10"/>
      <c r="B64" s="42" t="s">
        <v>227</v>
      </c>
      <c r="C64" s="42"/>
      <c r="D64" s="33" t="str">
        <f>IF(Source!AI12&lt;&gt;"", Source!AI12," ")</f>
        <v xml:space="preserve"> </v>
      </c>
      <c r="E64" s="33"/>
      <c r="F64" s="33"/>
      <c r="G64" s="33"/>
      <c r="H64" s="33"/>
      <c r="I64" s="43" t="str">
        <f>IF(Source!AH12&lt;&gt;"", Source!AH12," ")</f>
        <v xml:space="preserve"> </v>
      </c>
      <c r="J64" s="43"/>
      <c r="K64" s="43"/>
    </row>
    <row r="65" spans="1:11" ht="14.25" x14ac:dyDescent="0.2">
      <c r="A65" s="10"/>
      <c r="B65" s="10"/>
      <c r="C65" s="10"/>
      <c r="D65" s="44" t="s">
        <v>179</v>
      </c>
      <c r="E65" s="44"/>
      <c r="F65" s="44"/>
      <c r="G65" s="44"/>
      <c r="H65" s="44"/>
      <c r="I65" s="10"/>
      <c r="J65" s="10"/>
      <c r="K65" s="10"/>
    </row>
  </sheetData>
  <mergeCells count="6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49:J49"/>
    <mergeCell ref="K49:L49"/>
    <mergeCell ref="K52:L52"/>
    <mergeCell ref="I52:J52"/>
    <mergeCell ref="A52:H52"/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1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3" t="s">
        <v>194</v>
      </c>
      <c r="J2" s="83"/>
      <c r="K2" s="83"/>
      <c r="L2" s="83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3" t="s">
        <v>195</v>
      </c>
      <c r="J3" s="83"/>
      <c r="K3" s="83"/>
      <c r="L3" s="83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3" t="s">
        <v>196</v>
      </c>
      <c r="J4" s="83"/>
      <c r="K4" s="83"/>
      <c r="L4" s="83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1" t="s">
        <v>197</v>
      </c>
      <c r="K6" s="71"/>
      <c r="L6" s="71"/>
    </row>
    <row r="7" spans="1:41" ht="14.25" x14ac:dyDescent="0.2">
      <c r="A7" s="10"/>
      <c r="B7" s="10"/>
      <c r="C7" s="10"/>
      <c r="D7" s="10"/>
      <c r="E7" s="10"/>
      <c r="F7" s="10"/>
      <c r="G7" s="10"/>
      <c r="H7" s="52" t="s">
        <v>198</v>
      </c>
      <c r="I7" s="70"/>
      <c r="J7" s="84" t="s">
        <v>199</v>
      </c>
      <c r="K7" s="84"/>
      <c r="L7" s="84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1" t="str">
        <f>IF(Source!AT15 &lt;&gt; "", Source!AT15, "")</f>
        <v/>
      </c>
      <c r="K8" s="71"/>
      <c r="L8" s="71"/>
    </row>
    <row r="9" spans="1:41" ht="14.25" x14ac:dyDescent="0.2">
      <c r="A9" s="10" t="s">
        <v>200</v>
      </c>
      <c r="B9" s="10"/>
      <c r="C9" s="51" t="str">
        <f>IF(Source!BA15 &lt;&gt; "", Source!BA15, IF(Source!AU15 &lt;&gt; "", Source!AU15, ""))</f>
        <v/>
      </c>
      <c r="D9" s="51"/>
      <c r="E9" s="51"/>
      <c r="F9" s="51"/>
      <c r="G9" s="51"/>
      <c r="H9" s="51"/>
      <c r="I9" s="22" t="s">
        <v>201</v>
      </c>
      <c r="J9" s="71"/>
      <c r="K9" s="71"/>
      <c r="L9" s="71"/>
    </row>
    <row r="10" spans="1:41" ht="14.25" x14ac:dyDescent="0.2">
      <c r="A10" s="10"/>
      <c r="B10" s="10"/>
      <c r="C10" s="44" t="s">
        <v>202</v>
      </c>
      <c r="D10" s="44"/>
      <c r="E10" s="44"/>
      <c r="F10" s="44"/>
      <c r="G10" s="44"/>
      <c r="H10" s="44"/>
      <c r="I10" s="10"/>
      <c r="J10" s="71" t="str">
        <f>IF(Source!AK15 &lt;&gt; "", Source!AK15, "")</f>
        <v/>
      </c>
      <c r="K10" s="71"/>
      <c r="L10" s="71"/>
    </row>
    <row r="11" spans="1:41" ht="14.25" x14ac:dyDescent="0.2">
      <c r="A11" s="10" t="s">
        <v>203</v>
      </c>
      <c r="B11" s="10"/>
      <c r="C11" s="51" t="str">
        <f>IF(Source!AX12&lt;&gt; "", Source!AX12, IF(Source!AJ12 &lt;&gt; "", Source!AJ12, ""))</f>
        <v/>
      </c>
      <c r="D11" s="51"/>
      <c r="E11" s="51"/>
      <c r="F11" s="51"/>
      <c r="G11" s="51"/>
      <c r="H11" s="51"/>
      <c r="I11" s="22" t="s">
        <v>201</v>
      </c>
      <c r="J11" s="71"/>
      <c r="K11" s="71"/>
      <c r="L11" s="71"/>
    </row>
    <row r="12" spans="1:41" ht="14.25" x14ac:dyDescent="0.2">
      <c r="A12" s="10"/>
      <c r="B12" s="10"/>
      <c r="C12" s="44" t="s">
        <v>202</v>
      </c>
      <c r="D12" s="44"/>
      <c r="E12" s="44"/>
      <c r="F12" s="44"/>
      <c r="G12" s="44"/>
      <c r="H12" s="44"/>
      <c r="I12" s="10"/>
      <c r="J12" s="71" t="str">
        <f>IF(Source!AO15 &lt;&gt; "", Source!AO15, "")</f>
        <v/>
      </c>
      <c r="K12" s="71"/>
      <c r="L12" s="71"/>
    </row>
    <row r="13" spans="1:41" ht="14.25" x14ac:dyDescent="0.2">
      <c r="A13" s="10" t="s">
        <v>204</v>
      </c>
      <c r="B13" s="10"/>
      <c r="C13" s="51" t="str">
        <f>IF(Source!AY12&lt;&gt; "", Source!AY12, IF(Source!AN12 &lt;&gt; "", Source!AN12, ""))</f>
        <v/>
      </c>
      <c r="D13" s="51"/>
      <c r="E13" s="51"/>
      <c r="F13" s="51"/>
      <c r="G13" s="51"/>
      <c r="H13" s="51"/>
      <c r="I13" s="22" t="s">
        <v>201</v>
      </c>
      <c r="J13" s="71"/>
      <c r="K13" s="71"/>
      <c r="L13" s="71"/>
    </row>
    <row r="14" spans="1:41" ht="14.25" x14ac:dyDescent="0.2">
      <c r="A14" s="10"/>
      <c r="B14" s="10"/>
      <c r="C14" s="44" t="s">
        <v>202</v>
      </c>
      <c r="D14" s="44"/>
      <c r="E14" s="44"/>
      <c r="F14" s="44"/>
      <c r="G14" s="44"/>
      <c r="H14" s="44"/>
      <c r="I14" s="10"/>
      <c r="J14" s="71" t="str">
        <f>IF(Source!CO15 &lt;&gt; "", Source!CO15, "")</f>
        <v/>
      </c>
      <c r="K14" s="71"/>
      <c r="L14" s="71"/>
    </row>
    <row r="15" spans="1:41" ht="57" x14ac:dyDescent="0.2">
      <c r="A15" s="10" t="s">
        <v>205</v>
      </c>
      <c r="B15" s="10"/>
      <c r="C15" s="51" t="s">
        <v>144</v>
      </c>
      <c r="D15" s="51"/>
      <c r="E15" s="51"/>
      <c r="F15" s="51"/>
      <c r="G15" s="51"/>
      <c r="H15" s="51"/>
      <c r="I15" s="10"/>
      <c r="J15" s="71"/>
      <c r="K15" s="71"/>
      <c r="L15" s="71"/>
      <c r="AO15" s="20" t="s">
        <v>144</v>
      </c>
    </row>
    <row r="16" spans="1:41" ht="14.25" x14ac:dyDescent="0.2">
      <c r="A16" s="10"/>
      <c r="B16" s="10"/>
      <c r="C16" s="44" t="s">
        <v>206</v>
      </c>
      <c r="D16" s="44"/>
      <c r="E16" s="44"/>
      <c r="F16" s="44"/>
      <c r="G16" s="44"/>
      <c r="H16" s="44"/>
      <c r="I16" s="10"/>
      <c r="J16" s="71" t="str">
        <f>IF(Source!CP15 &lt;&gt; "", Source!CP15, "")</f>
        <v/>
      </c>
      <c r="K16" s="71"/>
      <c r="L16" s="71"/>
    </row>
    <row r="17" spans="1:12" ht="14.25" x14ac:dyDescent="0.2">
      <c r="A17" s="10" t="s">
        <v>207</v>
      </c>
      <c r="B17" s="10"/>
      <c r="C17" s="82" t="str">
        <f>IF(Source!G12&lt;&gt;"Новый объект", Source!G12, "")</f>
        <v>ИБ ПНР ТМ   г.Москва, ул.Енисейская, вл.1  _инд.1 кв. 26г.</v>
      </c>
      <c r="D17" s="82"/>
      <c r="E17" s="82"/>
      <c r="F17" s="82"/>
      <c r="G17" s="82"/>
      <c r="H17" s="82"/>
      <c r="I17" s="10"/>
      <c r="J17" s="71"/>
      <c r="K17" s="71"/>
      <c r="L17" s="71"/>
    </row>
    <row r="18" spans="1:12" ht="14.25" x14ac:dyDescent="0.2">
      <c r="A18" s="10"/>
      <c r="B18" s="10"/>
      <c r="C18" s="44" t="s">
        <v>208</v>
      </c>
      <c r="D18" s="44"/>
      <c r="E18" s="44"/>
      <c r="F18" s="44"/>
      <c r="G18" s="44"/>
      <c r="H18" s="44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2" t="s">
        <v>209</v>
      </c>
      <c r="H19" s="52"/>
      <c r="I19" s="80"/>
      <c r="J19" s="71" t="str">
        <f>IF(Source!CQ15 &lt;&gt; "", Source!CQ15, "")</f>
        <v/>
      </c>
      <c r="K19" s="71"/>
      <c r="L19" s="71"/>
    </row>
    <row r="20" spans="1:12" ht="14.25" x14ac:dyDescent="0.2">
      <c r="A20" s="10"/>
      <c r="B20" s="10"/>
      <c r="C20" s="10"/>
      <c r="D20" s="10"/>
      <c r="E20" s="10"/>
      <c r="F20" s="10"/>
      <c r="G20" s="52" t="s">
        <v>210</v>
      </c>
      <c r="H20" s="70"/>
      <c r="I20" s="34" t="s">
        <v>211</v>
      </c>
      <c r="J20" s="71" t="str">
        <f>IF(Source!CR15 &lt;&gt; "", Source!CR15, "")</f>
        <v/>
      </c>
      <c r="K20" s="71"/>
      <c r="L20" s="71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5" t="s">
        <v>212</v>
      </c>
      <c r="J21" s="81" t="str">
        <f>IF(Source!CS15 &lt;&gt; 0, Source!CS15, "")</f>
        <v/>
      </c>
      <c r="K21" s="81"/>
      <c r="L21" s="81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2" t="s">
        <v>213</v>
      </c>
      <c r="I22" s="70"/>
      <c r="J22" s="71" t="str">
        <f>IF(Source!CT15 &lt;&gt; "", Source!CT15, "")</f>
        <v/>
      </c>
      <c r="K22" s="71"/>
      <c r="L22" s="71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2" t="s">
        <v>214</v>
      </c>
      <c r="H24" s="75" t="s">
        <v>215</v>
      </c>
      <c r="I24" s="75" t="s">
        <v>216</v>
      </c>
      <c r="J24" s="77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3"/>
      <c r="H25" s="76"/>
      <c r="I25" s="78"/>
      <c r="J25" s="79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4"/>
      <c r="H26" s="76"/>
      <c r="I26" s="36" t="s">
        <v>217</v>
      </c>
      <c r="J26" s="37" t="s">
        <v>218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8" t="str">
        <f>IF(Source!CN15 &lt;&gt; "", Source!CN15, "")</f>
        <v/>
      </c>
      <c r="H27" s="39" t="str">
        <f>IF(Source!CX15 &lt;&gt; 0, Source!CX15, "")</f>
        <v/>
      </c>
      <c r="I27" s="40" t="str">
        <f>IF(Source!CV15 &lt;&gt; 0, Source!CV15, "")</f>
        <v/>
      </c>
      <c r="J27" s="40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4" t="s">
        <v>219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18" x14ac:dyDescent="0.25">
      <c r="A30" s="64" t="s">
        <v>220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221</v>
      </c>
      <c r="B32" s="10"/>
      <c r="C32" s="10"/>
      <c r="D32" s="10"/>
      <c r="E32" s="10"/>
      <c r="F32" s="10"/>
      <c r="G32" s="10"/>
      <c r="H32" s="65">
        <f>ROUND((Source!F199/1000), 2)</f>
        <v>415.06</v>
      </c>
      <c r="I32" s="65"/>
      <c r="J32" s="10" t="s">
        <v>222</v>
      </c>
      <c r="K32" s="10"/>
      <c r="L32" s="10"/>
    </row>
    <row r="33" spans="1:42" ht="15" x14ac:dyDescent="0.25">
      <c r="A33" s="10" t="s">
        <v>171</v>
      </c>
      <c r="B33" s="10"/>
      <c r="C33" s="10"/>
      <c r="D33" s="10"/>
      <c r="E33" s="10"/>
      <c r="F33" s="10"/>
      <c r="G33" s="10"/>
      <c r="H33" s="41"/>
      <c r="I33" s="41"/>
      <c r="J33" s="10"/>
      <c r="K33" s="10"/>
      <c r="L33" s="10"/>
    </row>
    <row r="34" spans="1:42" ht="28.5" x14ac:dyDescent="0.2">
      <c r="A34" s="51" t="s">
        <v>172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AP34" s="20" t="s">
        <v>172</v>
      </c>
    </row>
    <row r="35" spans="1:42" x14ac:dyDescent="0.2">
      <c r="A35" s="66" t="s">
        <v>223</v>
      </c>
      <c r="B35" s="67"/>
      <c r="C35" s="60" t="s">
        <v>159</v>
      </c>
      <c r="D35" s="60" t="s">
        <v>160</v>
      </c>
      <c r="E35" s="60" t="s">
        <v>161</v>
      </c>
      <c r="F35" s="60" t="s">
        <v>162</v>
      </c>
      <c r="G35" s="60" t="s">
        <v>163</v>
      </c>
      <c r="H35" s="60" t="s">
        <v>164</v>
      </c>
      <c r="I35" s="60" t="s">
        <v>165</v>
      </c>
      <c r="J35" s="60" t="s">
        <v>166</v>
      </c>
      <c r="K35" s="60" t="s">
        <v>167</v>
      </c>
      <c r="L35" s="60" t="s">
        <v>168</v>
      </c>
    </row>
    <row r="36" spans="1:42" x14ac:dyDescent="0.2">
      <c r="A36" s="68"/>
      <c r="B36" s="69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42" x14ac:dyDescent="0.2">
      <c r="A37" s="63" t="s">
        <v>224</v>
      </c>
      <c r="B37" s="63" t="s">
        <v>225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</row>
    <row r="38" spans="1:42" x14ac:dyDescent="0.2">
      <c r="A38" s="63"/>
      <c r="B38" s="63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42" x14ac:dyDescent="0.2">
      <c r="A39" s="63"/>
      <c r="B39" s="63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42" x14ac:dyDescent="0.2">
      <c r="A40" s="63"/>
      <c r="B40" s="63"/>
      <c r="C40" s="61"/>
      <c r="D40" s="61"/>
      <c r="E40" s="61"/>
      <c r="F40" s="61"/>
      <c r="G40" s="61"/>
      <c r="H40" s="61"/>
      <c r="I40" s="61"/>
      <c r="J40" s="61"/>
      <c r="K40" s="61"/>
      <c r="L40" s="61"/>
    </row>
    <row r="41" spans="1:42" x14ac:dyDescent="0.2">
      <c r="A41" s="63"/>
      <c r="B41" s="63"/>
      <c r="C41" s="61"/>
      <c r="D41" s="61"/>
      <c r="E41" s="61"/>
      <c r="F41" s="61"/>
      <c r="G41" s="61"/>
      <c r="H41" s="61"/>
      <c r="I41" s="61"/>
      <c r="J41" s="61"/>
      <c r="K41" s="61"/>
      <c r="L41" s="61"/>
    </row>
    <row r="42" spans="1:42" x14ac:dyDescent="0.2">
      <c r="A42" s="63"/>
      <c r="B42" s="63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3" t="str">
        <f>CONCATENATE("Локальная смета: ",IF(Source!G90&lt;&gt;"Новая локальная смета", Source!G90, ""))</f>
        <v>Локальная смета: Система телемеханики с включением в АИИС КУЭ в ТП. ПНР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5" x14ac:dyDescent="0.25">
      <c r="A47" s="53" t="str">
        <f>CONCATENATE("Раздел: ",IF(Source!G94&lt;&gt;"Новый раздел", Source!G94, ""))</f>
        <v>Раздел: Настройка информационной безопасности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42" ht="28.5" x14ac:dyDescent="0.2">
      <c r="A48" s="21">
        <v>1</v>
      </c>
      <c r="B48" s="21">
        <v>1</v>
      </c>
      <c r="C48" s="21" t="str">
        <f>Source!F98</f>
        <v>5.2-29-2</v>
      </c>
      <c r="D48" s="21" t="s">
        <v>86</v>
      </c>
      <c r="E48" s="23" t="str">
        <f>Source!H98</f>
        <v>1 комплекс</v>
      </c>
      <c r="F48" s="22">
        <f>Source!I98</f>
        <v>1</v>
      </c>
      <c r="G48" s="25"/>
      <c r="H48" s="24"/>
      <c r="I48" s="22"/>
      <c r="J48" s="25"/>
      <c r="K48" s="22"/>
      <c r="L48" s="25"/>
      <c r="Q48">
        <f>ROUND((Source!BZ98/100)*(ROUND((ROUND((Source!AF98*Source!AV98*Source!I98),2)),2)+ROUND((ROUND((Source!AE98*Source!AV98*Source!I98),2)),2)), 2)</f>
        <v>637.54</v>
      </c>
      <c r="R48">
        <f>Source!X98</f>
        <v>35925.360000000001</v>
      </c>
      <c r="S48">
        <f>ROUND((Source!CA98/100)*(ROUND((ROUND((Source!AF98*Source!AV98*Source!I98),2)),2)+ROUND((ROUND((Source!AE98*Source!AV98*Source!I98),2)),2)), 2)</f>
        <v>310.14999999999998</v>
      </c>
      <c r="T48">
        <f>Source!Y98</f>
        <v>17477.2</v>
      </c>
      <c r="U48">
        <f>ROUND((175/100)*(ROUND((ROUND((Source!AE98*Source!AV98*Source!I98),2)),2)), 2)</f>
        <v>0</v>
      </c>
      <c r="V48">
        <f>ROUND((0/100)*(ROUND((ROUND((Source!AE98*Source!AV98*Source!I98),2)*Source!BS98),2)), 2)</f>
        <v>0</v>
      </c>
      <c r="AI48">
        <v>0</v>
      </c>
    </row>
    <row r="49" spans="1:35" ht="28.5" x14ac:dyDescent="0.2">
      <c r="A49" s="21"/>
      <c r="B49" s="21"/>
      <c r="C49" s="21"/>
      <c r="D49" s="21" t="s">
        <v>182</v>
      </c>
      <c r="E49" s="23"/>
      <c r="F49" s="22"/>
      <c r="G49" s="25">
        <f>Source!AO98</f>
        <v>1435.9</v>
      </c>
      <c r="H49" s="24" t="str">
        <f>Source!DG98</f>
        <v>*0,8*0,75</v>
      </c>
      <c r="I49" s="22">
        <f>Source!AV98</f>
        <v>1</v>
      </c>
      <c r="J49" s="25">
        <f>ROUND((ROUND((Source!AF98*Source!AV98*Source!I98),2)),2)</f>
        <v>861.54</v>
      </c>
      <c r="K49" s="22">
        <f>IF(Source!BA98&lt;&gt; 0, Source!BA98, 1)</f>
        <v>56.35</v>
      </c>
      <c r="L49" s="25">
        <f>Source!S98</f>
        <v>48547.78</v>
      </c>
      <c r="W49">
        <f>J49</f>
        <v>861.54</v>
      </c>
    </row>
    <row r="50" spans="1:35" ht="14.25" x14ac:dyDescent="0.2">
      <c r="A50" s="21"/>
      <c r="B50" s="21"/>
      <c r="C50" s="21"/>
      <c r="D50" s="21" t="s">
        <v>183</v>
      </c>
      <c r="E50" s="23" t="s">
        <v>184</v>
      </c>
      <c r="F50" s="22">
        <f>Source!BZ98</f>
        <v>74</v>
      </c>
      <c r="G50" s="25"/>
      <c r="H50" s="24"/>
      <c r="I50" s="22"/>
      <c r="J50" s="25">
        <f>SUM(Q48:Q49)</f>
        <v>637.54</v>
      </c>
      <c r="K50" s="22">
        <f>Source!AT98</f>
        <v>74</v>
      </c>
      <c r="L50" s="25">
        <f>SUM(R48:R49)</f>
        <v>35925.360000000001</v>
      </c>
    </row>
    <row r="51" spans="1:35" ht="14.25" x14ac:dyDescent="0.2">
      <c r="A51" s="21"/>
      <c r="B51" s="21"/>
      <c r="C51" s="21"/>
      <c r="D51" s="21" t="s">
        <v>185</v>
      </c>
      <c r="E51" s="23" t="s">
        <v>184</v>
      </c>
      <c r="F51" s="22">
        <f>Source!CA98</f>
        <v>36</v>
      </c>
      <c r="G51" s="25"/>
      <c r="H51" s="24"/>
      <c r="I51" s="22"/>
      <c r="J51" s="25">
        <f>SUM(S48:S50)</f>
        <v>310.14999999999998</v>
      </c>
      <c r="K51" s="22">
        <f>Source!AU98</f>
        <v>36</v>
      </c>
      <c r="L51" s="25">
        <f>SUM(T48:T50)</f>
        <v>17477.2</v>
      </c>
    </row>
    <row r="52" spans="1:35" ht="28.5" x14ac:dyDescent="0.2">
      <c r="A52" s="26"/>
      <c r="B52" s="26"/>
      <c r="C52" s="26"/>
      <c r="D52" s="26" t="s">
        <v>186</v>
      </c>
      <c r="E52" s="27" t="s">
        <v>187</v>
      </c>
      <c r="F52" s="28">
        <f>Source!AQ98</f>
        <v>74</v>
      </c>
      <c r="G52" s="29"/>
      <c r="H52" s="30" t="str">
        <f>Source!DI98</f>
        <v>*0,8*0,75</v>
      </c>
      <c r="I52" s="28">
        <f>Source!AV98</f>
        <v>1</v>
      </c>
      <c r="J52" s="29">
        <f>Source!U98</f>
        <v>44.400000000000006</v>
      </c>
      <c r="K52" s="28"/>
      <c r="L52" s="29"/>
    </row>
    <row r="53" spans="1:35" ht="15" x14ac:dyDescent="0.25">
      <c r="D53" s="14" t="s">
        <v>174</v>
      </c>
      <c r="I53" s="45">
        <f>J49+J50+J51+0</f>
        <v>1809.23</v>
      </c>
      <c r="J53" s="45"/>
      <c r="K53" s="45">
        <f>L49+L50+L51+0</f>
        <v>101950.34</v>
      </c>
      <c r="L53" s="45"/>
      <c r="O53" s="31">
        <f>J49+J50+J51+0</f>
        <v>1809.23</v>
      </c>
      <c r="P53" s="31">
        <f>L49+L50+L51+0</f>
        <v>101950.34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1809.23</v>
      </c>
    </row>
    <row r="56" spans="1:35" ht="15" x14ac:dyDescent="0.25">
      <c r="A56" s="48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56" s="48"/>
      <c r="C56" s="48"/>
      <c r="D56" s="48"/>
      <c r="E56" s="48"/>
      <c r="F56" s="48"/>
      <c r="G56" s="48"/>
      <c r="H56" s="48"/>
      <c r="I56" s="46">
        <f>SUM(O47:O55)</f>
        <v>1809.23</v>
      </c>
      <c r="J56" s="47"/>
      <c r="K56" s="46">
        <f>SUM(P47:P55)</f>
        <v>101950.34</v>
      </c>
      <c r="L56" s="47"/>
    </row>
    <row r="57" spans="1:35" hidden="1" x14ac:dyDescent="0.2">
      <c r="A57" t="s">
        <v>175</v>
      </c>
      <c r="I57">
        <f>SUM(AC47:AC56)</f>
        <v>0</v>
      </c>
      <c r="K57">
        <f>SUM(AD47:AD56)</f>
        <v>0</v>
      </c>
    </row>
    <row r="58" spans="1:35" hidden="1" x14ac:dyDescent="0.2">
      <c r="A58" t="s">
        <v>176</v>
      </c>
      <c r="I58">
        <f>SUM(AE47:AE57)</f>
        <v>0</v>
      </c>
      <c r="K58">
        <f>SUM(AF47:AF57)</f>
        <v>0</v>
      </c>
    </row>
    <row r="60" spans="1:35" ht="16.5" x14ac:dyDescent="0.25">
      <c r="A60" s="53" t="str">
        <f>CONCATENATE("Раздел: ",IF(Source!G130&lt;&gt;"Новый раздел", Source!G130, ""))</f>
        <v>Раздел: Пусконаладочные работы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</row>
    <row r="61" spans="1:35" ht="42.75" x14ac:dyDescent="0.2">
      <c r="A61" s="21">
        <v>2</v>
      </c>
      <c r="B61" s="21">
        <v>2</v>
      </c>
      <c r="C61" s="21" t="str">
        <f>Source!F134</f>
        <v>5.2-23-1</v>
      </c>
      <c r="D61" s="21" t="s">
        <v>97</v>
      </c>
      <c r="E61" s="23" t="str">
        <f>Source!H134</f>
        <v>1 устройство</v>
      </c>
      <c r="F61" s="22">
        <f>Source!I134</f>
        <v>1</v>
      </c>
      <c r="G61" s="25"/>
      <c r="H61" s="24"/>
      <c r="I61" s="22"/>
      <c r="J61" s="25"/>
      <c r="K61" s="22"/>
      <c r="L61" s="25"/>
      <c r="Q61">
        <f>ROUND((Source!BZ134/100)*(ROUND((ROUND((Source!AF134*Source!AV134*Source!I134),2)),2)+ROUND((ROUND((Source!AE134*Source!AV134*Source!I134),2)),2)), 2)</f>
        <v>680.79</v>
      </c>
      <c r="R61">
        <f>Source!X134</f>
        <v>38362.239999999998</v>
      </c>
      <c r="S61">
        <f>ROUND((Source!CA134/100)*(ROUND((ROUND((Source!AF134*Source!AV134*Source!I134),2)),2)+ROUND((ROUND((Source!AE134*Source!AV134*Source!I134),2)),2)), 2)</f>
        <v>331.19</v>
      </c>
      <c r="T61">
        <f>Source!Y134</f>
        <v>18662.71</v>
      </c>
      <c r="U61">
        <f>ROUND((175/100)*(ROUND((ROUND((Source!AE134*Source!AV134*Source!I134),2)),2)), 2)</f>
        <v>0</v>
      </c>
      <c r="V61">
        <f>ROUND((0/100)*(ROUND((ROUND((Source!AE134*Source!AV134*Source!I134),2)*Source!BS134),2)), 2)</f>
        <v>0</v>
      </c>
      <c r="AI61">
        <v>0</v>
      </c>
    </row>
    <row r="62" spans="1:35" ht="14.25" x14ac:dyDescent="0.2">
      <c r="A62" s="21"/>
      <c r="B62" s="21"/>
      <c r="C62" s="21"/>
      <c r="D62" s="21" t="s">
        <v>182</v>
      </c>
      <c r="E62" s="23"/>
      <c r="F62" s="22"/>
      <c r="G62" s="25">
        <f>Source!AO134</f>
        <v>1149.98</v>
      </c>
      <c r="H62" s="24" t="str">
        <f>Source!DG134</f>
        <v>*0,8</v>
      </c>
      <c r="I62" s="22">
        <f>Source!AV134</f>
        <v>1</v>
      </c>
      <c r="J62" s="25">
        <f>ROUND((ROUND((Source!AF134*Source!AV134*Source!I134),2)),2)</f>
        <v>919.98</v>
      </c>
      <c r="K62" s="22">
        <f>IF(Source!BA134&lt;&gt; 0, Source!BA134, 1)</f>
        <v>56.35</v>
      </c>
      <c r="L62" s="25">
        <f>Source!S134</f>
        <v>51840.87</v>
      </c>
      <c r="W62">
        <f>J62</f>
        <v>919.98</v>
      </c>
    </row>
    <row r="63" spans="1:35" ht="14.25" x14ac:dyDescent="0.2">
      <c r="A63" s="21"/>
      <c r="B63" s="21"/>
      <c r="C63" s="21"/>
      <c r="D63" s="21" t="s">
        <v>183</v>
      </c>
      <c r="E63" s="23" t="s">
        <v>184</v>
      </c>
      <c r="F63" s="22">
        <f>Source!BZ134</f>
        <v>74</v>
      </c>
      <c r="G63" s="25"/>
      <c r="H63" s="24"/>
      <c r="I63" s="22"/>
      <c r="J63" s="25">
        <f>SUM(Q61:Q62)</f>
        <v>680.79</v>
      </c>
      <c r="K63" s="22">
        <f>Source!AT134</f>
        <v>74</v>
      </c>
      <c r="L63" s="25">
        <f>SUM(R61:R62)</f>
        <v>38362.239999999998</v>
      </c>
    </row>
    <row r="64" spans="1:35" ht="14.25" x14ac:dyDescent="0.2">
      <c r="A64" s="21"/>
      <c r="B64" s="21"/>
      <c r="C64" s="21"/>
      <c r="D64" s="21" t="s">
        <v>185</v>
      </c>
      <c r="E64" s="23" t="s">
        <v>184</v>
      </c>
      <c r="F64" s="22">
        <f>Source!CA134</f>
        <v>36</v>
      </c>
      <c r="G64" s="25"/>
      <c r="H64" s="24"/>
      <c r="I64" s="22"/>
      <c r="J64" s="25">
        <f>SUM(S61:S63)</f>
        <v>331.19</v>
      </c>
      <c r="K64" s="22">
        <f>Source!AU134</f>
        <v>36</v>
      </c>
      <c r="L64" s="25">
        <f>SUM(T61:T63)</f>
        <v>18662.71</v>
      </c>
    </row>
    <row r="65" spans="1:35" ht="14.25" x14ac:dyDescent="0.2">
      <c r="A65" s="26"/>
      <c r="B65" s="26"/>
      <c r="C65" s="26"/>
      <c r="D65" s="26" t="s">
        <v>186</v>
      </c>
      <c r="E65" s="27" t="s">
        <v>187</v>
      </c>
      <c r="F65" s="28">
        <f>Source!AQ134</f>
        <v>72</v>
      </c>
      <c r="G65" s="29"/>
      <c r="H65" s="30" t="str">
        <f>Source!DI134</f>
        <v>*0,8</v>
      </c>
      <c r="I65" s="28">
        <f>Source!AV134</f>
        <v>1</v>
      </c>
      <c r="J65" s="29">
        <f>Source!U134</f>
        <v>57.6</v>
      </c>
      <c r="K65" s="28"/>
      <c r="L65" s="29"/>
    </row>
    <row r="66" spans="1:35" ht="15" x14ac:dyDescent="0.25">
      <c r="D66" s="14" t="s">
        <v>174</v>
      </c>
      <c r="I66" s="45">
        <f>J62+J63+J64+0</f>
        <v>1931.96</v>
      </c>
      <c r="J66" s="45"/>
      <c r="K66" s="45">
        <f>L62+L63+L64+0</f>
        <v>108865.82</v>
      </c>
      <c r="L66" s="45"/>
      <c r="O66" s="31">
        <f>J62+J63+J64+0</f>
        <v>1931.96</v>
      </c>
      <c r="P66" s="31">
        <f>L62+L63+L64+0</f>
        <v>108865.82</v>
      </c>
      <c r="X66">
        <f>IF(Source!BI134&lt;=1,J62+J63+J64-0, 0)</f>
        <v>0</v>
      </c>
      <c r="Y66">
        <f>IF(Source!BI134=2,J62+J63+J64-0, 0)</f>
        <v>0</v>
      </c>
      <c r="Z66">
        <f>IF(Source!BI134=3,J62+J63+J64-0, 0)</f>
        <v>0</v>
      </c>
      <c r="AA66">
        <f>IF(Source!BI134=4,J62+J63+J64,0)</f>
        <v>1931.96</v>
      </c>
    </row>
    <row r="68" spans="1:35" ht="85.5" x14ac:dyDescent="0.2">
      <c r="A68" s="21">
        <v>3</v>
      </c>
      <c r="B68" s="21">
        <v>3</v>
      </c>
      <c r="C68" s="21" t="str">
        <f>Source!F135</f>
        <v>5.2-19-9</v>
      </c>
      <c r="D68" s="21" t="s">
        <v>102</v>
      </c>
      <c r="E68" s="23" t="str">
        <f>Source!H135</f>
        <v>1 система</v>
      </c>
      <c r="F68" s="22">
        <f>Source!I135</f>
        <v>1</v>
      </c>
      <c r="G68" s="25"/>
      <c r="H68" s="24"/>
      <c r="I68" s="22"/>
      <c r="J68" s="25"/>
      <c r="K68" s="22"/>
      <c r="L68" s="25"/>
      <c r="Q68">
        <f>ROUND((Source!BZ135/100)*(ROUND((ROUND((Source!AF135*Source!AV135*Source!I135),2)),2)+ROUND((ROUND((Source!AE135*Source!AV135*Source!I135),2)),2)), 2)</f>
        <v>333.13</v>
      </c>
      <c r="R68">
        <f>Source!X135</f>
        <v>18772.05</v>
      </c>
      <c r="S68">
        <f>ROUND((Source!CA135/100)*(ROUND((ROUND((Source!AF135*Source!AV135*Source!I135),2)),2)+ROUND((ROUND((Source!AE135*Source!AV135*Source!I135),2)),2)), 2)</f>
        <v>162.06</v>
      </c>
      <c r="T68">
        <f>Source!Y135</f>
        <v>9132.35</v>
      </c>
      <c r="U68">
        <f>ROUND((175/100)*(ROUND((ROUND((Source!AE135*Source!AV135*Source!I135),2)),2)), 2)</f>
        <v>0</v>
      </c>
      <c r="V68">
        <f>ROUND((0/100)*(ROUND((ROUND((Source!AE135*Source!AV135*Source!I135),2)*Source!BS135),2)), 2)</f>
        <v>0</v>
      </c>
      <c r="AI68">
        <v>0</v>
      </c>
    </row>
    <row r="69" spans="1:35" ht="14.25" x14ac:dyDescent="0.2">
      <c r="A69" s="21"/>
      <c r="B69" s="21"/>
      <c r="C69" s="21"/>
      <c r="D69" s="21" t="s">
        <v>182</v>
      </c>
      <c r="E69" s="23"/>
      <c r="F69" s="22"/>
      <c r="G69" s="25">
        <f>Source!AO135</f>
        <v>562.72</v>
      </c>
      <c r="H69" s="24" t="str">
        <f>Source!DG135</f>
        <v>*0,8</v>
      </c>
      <c r="I69" s="22">
        <f>Source!AV135</f>
        <v>1</v>
      </c>
      <c r="J69" s="25">
        <f>ROUND((ROUND((Source!AF135*Source!AV135*Source!I135),2)),2)</f>
        <v>450.18</v>
      </c>
      <c r="K69" s="22">
        <f>IF(Source!BA135&lt;&gt; 0, Source!BA135, 1)</f>
        <v>56.35</v>
      </c>
      <c r="L69" s="25">
        <f>Source!S135</f>
        <v>25367.64</v>
      </c>
      <c r="W69">
        <f>J69</f>
        <v>450.18</v>
      </c>
    </row>
    <row r="70" spans="1:35" ht="14.25" x14ac:dyDescent="0.2">
      <c r="A70" s="21"/>
      <c r="B70" s="21"/>
      <c r="C70" s="21"/>
      <c r="D70" s="21" t="s">
        <v>183</v>
      </c>
      <c r="E70" s="23" t="s">
        <v>184</v>
      </c>
      <c r="F70" s="22">
        <f>Source!BZ135</f>
        <v>74</v>
      </c>
      <c r="G70" s="25"/>
      <c r="H70" s="24"/>
      <c r="I70" s="22"/>
      <c r="J70" s="25">
        <f>SUM(Q68:Q69)</f>
        <v>333.13</v>
      </c>
      <c r="K70" s="22">
        <f>Source!AT135</f>
        <v>74</v>
      </c>
      <c r="L70" s="25">
        <f>SUM(R68:R69)</f>
        <v>18772.05</v>
      </c>
    </row>
    <row r="71" spans="1:35" ht="14.25" x14ac:dyDescent="0.2">
      <c r="A71" s="21"/>
      <c r="B71" s="21"/>
      <c r="C71" s="21"/>
      <c r="D71" s="21" t="s">
        <v>185</v>
      </c>
      <c r="E71" s="23" t="s">
        <v>184</v>
      </c>
      <c r="F71" s="22">
        <f>Source!CA135</f>
        <v>36</v>
      </c>
      <c r="G71" s="25"/>
      <c r="H71" s="24"/>
      <c r="I71" s="22"/>
      <c r="J71" s="25">
        <f>SUM(S68:S70)</f>
        <v>162.06</v>
      </c>
      <c r="K71" s="22">
        <f>Source!AU135</f>
        <v>36</v>
      </c>
      <c r="L71" s="25">
        <f>SUM(T68:T70)</f>
        <v>9132.35</v>
      </c>
    </row>
    <row r="72" spans="1:35" ht="14.25" x14ac:dyDescent="0.2">
      <c r="A72" s="26"/>
      <c r="B72" s="26"/>
      <c r="C72" s="26"/>
      <c r="D72" s="26" t="s">
        <v>186</v>
      </c>
      <c r="E72" s="27" t="s">
        <v>187</v>
      </c>
      <c r="F72" s="28">
        <f>Source!AQ135</f>
        <v>29</v>
      </c>
      <c r="G72" s="29"/>
      <c r="H72" s="30" t="str">
        <f>Source!DI135</f>
        <v>*0,8</v>
      </c>
      <c r="I72" s="28">
        <f>Source!AV135</f>
        <v>1</v>
      </c>
      <c r="J72" s="29">
        <f>Source!U135</f>
        <v>23.200000000000003</v>
      </c>
      <c r="K72" s="28"/>
      <c r="L72" s="29"/>
    </row>
    <row r="73" spans="1:35" ht="15" x14ac:dyDescent="0.25">
      <c r="D73" s="14" t="s">
        <v>174</v>
      </c>
      <c r="I73" s="45">
        <f>J69+J70+J71+0</f>
        <v>945.36999999999989</v>
      </c>
      <c r="J73" s="45"/>
      <c r="K73" s="45">
        <f>L69+L70+L71+0</f>
        <v>53272.04</v>
      </c>
      <c r="L73" s="45"/>
      <c r="O73" s="31">
        <f>J69+J70+J71+0</f>
        <v>945.36999999999989</v>
      </c>
      <c r="P73" s="31">
        <f>L69+L70+L71+0</f>
        <v>53272.04</v>
      </c>
      <c r="X73">
        <f>IF(Source!BI135&lt;=1,J69+J70+J71-0, 0)</f>
        <v>0</v>
      </c>
      <c r="Y73">
        <f>IF(Source!BI135=2,J69+J70+J71-0, 0)</f>
        <v>0</v>
      </c>
      <c r="Z73">
        <f>IF(Source!BI135=3,J69+J70+J71-0, 0)</f>
        <v>0</v>
      </c>
      <c r="AA73">
        <f>IF(Source!BI135=4,J69+J70+J71,0)</f>
        <v>945.36999999999989</v>
      </c>
    </row>
    <row r="75" spans="1:35" ht="42.75" x14ac:dyDescent="0.2">
      <c r="A75" s="21">
        <v>4</v>
      </c>
      <c r="B75" s="21">
        <v>4</v>
      </c>
      <c r="C75" s="21" t="str">
        <f>Source!F136</f>
        <v>5.2-19-10</v>
      </c>
      <c r="D75" s="21" t="s">
        <v>107</v>
      </c>
      <c r="E75" s="23" t="str">
        <f>Source!H136</f>
        <v>1 сигнал</v>
      </c>
      <c r="F75" s="22">
        <f>Source!I136</f>
        <v>5</v>
      </c>
      <c r="G75" s="25"/>
      <c r="H75" s="24"/>
      <c r="I75" s="22"/>
      <c r="J75" s="25"/>
      <c r="K75" s="22"/>
      <c r="L75" s="25"/>
      <c r="Q75">
        <f>ROUND((Source!BZ136/100)*(ROUND((ROUND((Source!AF136*Source!AV136*Source!I136),2)),2)+ROUND((ROUND((Source!AE136*Source!AV136*Source!I136),2)),2)), 2)</f>
        <v>195.27</v>
      </c>
      <c r="R75">
        <f>Source!X136</f>
        <v>11003.53</v>
      </c>
      <c r="S75">
        <f>ROUND((Source!CA136/100)*(ROUND((ROUND((Source!AF136*Source!AV136*Source!I136),2)),2)+ROUND((ROUND((Source!AE136*Source!AV136*Source!I136),2)),2)), 2)</f>
        <v>95</v>
      </c>
      <c r="T75">
        <f>Source!Y136</f>
        <v>5353.07</v>
      </c>
      <c r="U75">
        <f>ROUND((175/100)*(ROUND((ROUND((Source!AE136*Source!AV136*Source!I136),2)),2)), 2)</f>
        <v>0</v>
      </c>
      <c r="V75">
        <f>ROUND((0/100)*(ROUND((ROUND((Source!AE136*Source!AV136*Source!I136),2)*Source!BS136),2)), 2)</f>
        <v>0</v>
      </c>
      <c r="AI75">
        <v>0</v>
      </c>
    </row>
    <row r="76" spans="1:35" ht="14.25" x14ac:dyDescent="0.2">
      <c r="A76" s="21"/>
      <c r="B76" s="21"/>
      <c r="C76" s="21"/>
      <c r="D76" s="21" t="s">
        <v>182</v>
      </c>
      <c r="E76" s="23"/>
      <c r="F76" s="22"/>
      <c r="G76" s="25">
        <f>Source!AO136</f>
        <v>65.97</v>
      </c>
      <c r="H76" s="24" t="str">
        <f>Source!DG136</f>
        <v>*0,8</v>
      </c>
      <c r="I76" s="22">
        <f>Source!AV136</f>
        <v>1</v>
      </c>
      <c r="J76" s="25">
        <f>ROUND((ROUND((Source!AF136*Source!AV136*Source!I136),2)),2)</f>
        <v>263.88</v>
      </c>
      <c r="K76" s="22">
        <f>IF(Source!BA136&lt;&gt; 0, Source!BA136, 1)</f>
        <v>56.35</v>
      </c>
      <c r="L76" s="25">
        <f>Source!S136</f>
        <v>14869.64</v>
      </c>
      <c r="W76">
        <f>J76</f>
        <v>263.88</v>
      </c>
    </row>
    <row r="77" spans="1:35" ht="14.25" x14ac:dyDescent="0.2">
      <c r="A77" s="21"/>
      <c r="B77" s="21"/>
      <c r="C77" s="21"/>
      <c r="D77" s="21" t="s">
        <v>183</v>
      </c>
      <c r="E77" s="23" t="s">
        <v>184</v>
      </c>
      <c r="F77" s="22">
        <f>Source!BZ136</f>
        <v>74</v>
      </c>
      <c r="G77" s="25"/>
      <c r="H77" s="24"/>
      <c r="I77" s="22"/>
      <c r="J77" s="25">
        <f>SUM(Q75:Q76)</f>
        <v>195.27</v>
      </c>
      <c r="K77" s="22">
        <f>Source!AT136</f>
        <v>74</v>
      </c>
      <c r="L77" s="25">
        <f>SUM(R75:R76)</f>
        <v>11003.53</v>
      </c>
    </row>
    <row r="78" spans="1:35" ht="14.25" x14ac:dyDescent="0.2">
      <c r="A78" s="21"/>
      <c r="B78" s="21"/>
      <c r="C78" s="21"/>
      <c r="D78" s="21" t="s">
        <v>185</v>
      </c>
      <c r="E78" s="23" t="s">
        <v>184</v>
      </c>
      <c r="F78" s="22">
        <f>Source!CA136</f>
        <v>36</v>
      </c>
      <c r="G78" s="25"/>
      <c r="H78" s="24"/>
      <c r="I78" s="22"/>
      <c r="J78" s="25">
        <f>SUM(S75:S77)</f>
        <v>95</v>
      </c>
      <c r="K78" s="22">
        <f>Source!AU136</f>
        <v>36</v>
      </c>
      <c r="L78" s="25">
        <f>SUM(T75:T77)</f>
        <v>5353.07</v>
      </c>
    </row>
    <row r="79" spans="1:35" ht="14.25" x14ac:dyDescent="0.2">
      <c r="A79" s="26"/>
      <c r="B79" s="26"/>
      <c r="C79" s="26"/>
      <c r="D79" s="26" t="s">
        <v>186</v>
      </c>
      <c r="E79" s="27" t="s">
        <v>187</v>
      </c>
      <c r="F79" s="28">
        <f>Source!AQ136</f>
        <v>3.4</v>
      </c>
      <c r="G79" s="29"/>
      <c r="H79" s="30" t="str">
        <f>Source!DI136</f>
        <v>*0,8</v>
      </c>
      <c r="I79" s="28">
        <f>Source!AV136</f>
        <v>1</v>
      </c>
      <c r="J79" s="29">
        <f>Source!U136</f>
        <v>13.600000000000001</v>
      </c>
      <c r="K79" s="28"/>
      <c r="L79" s="29"/>
    </row>
    <row r="80" spans="1:35" ht="15" x14ac:dyDescent="0.25">
      <c r="D80" s="14" t="s">
        <v>174</v>
      </c>
      <c r="I80" s="45">
        <f>J76+J77+J78+0</f>
        <v>554.15</v>
      </c>
      <c r="J80" s="45"/>
      <c r="K80" s="45">
        <f>L76+L77+L78+0</f>
        <v>31226.239999999998</v>
      </c>
      <c r="L80" s="45"/>
      <c r="O80" s="31">
        <f>J76+J77+J78+0</f>
        <v>554.15</v>
      </c>
      <c r="P80" s="31">
        <f>L76+L77+L78+0</f>
        <v>31226.239999999998</v>
      </c>
      <c r="X80">
        <f>IF(Source!BI136&lt;=1,J76+J77+J78-0, 0)</f>
        <v>0</v>
      </c>
      <c r="Y80">
        <f>IF(Source!BI136=2,J76+J77+J78-0, 0)</f>
        <v>0</v>
      </c>
      <c r="Z80">
        <f>IF(Source!BI136=3,J76+J77+J78-0, 0)</f>
        <v>0</v>
      </c>
      <c r="AA80">
        <f>IF(Source!BI136=4,J76+J77+J78,0)</f>
        <v>554.15</v>
      </c>
    </row>
    <row r="82" spans="1:35" ht="171" x14ac:dyDescent="0.2">
      <c r="A82" s="21">
        <v>5</v>
      </c>
      <c r="B82" s="21">
        <v>5</v>
      </c>
      <c r="C82" s="21" t="str">
        <f>Source!F137</f>
        <v>5.2-21-1</v>
      </c>
      <c r="D82" s="21" t="s">
        <v>145</v>
      </c>
      <c r="E82" s="23" t="str">
        <f>Source!H137</f>
        <v>1 комплекс систем</v>
      </c>
      <c r="F82" s="22">
        <f>Source!I137</f>
        <v>1</v>
      </c>
      <c r="G82" s="25"/>
      <c r="H82" s="24"/>
      <c r="I82" s="22"/>
      <c r="J82" s="25"/>
      <c r="K82" s="22"/>
      <c r="L82" s="25"/>
      <c r="Q82">
        <f>ROUND((Source!BZ137/100)*(ROUND((ROUND((Source!AF137*Source!AV137*Source!I137),2)),2)+ROUND((ROUND((Source!AE137*Source!AV137*Source!I137),2)),2)), 2)</f>
        <v>53.61</v>
      </c>
      <c r="R82">
        <f>Source!X137</f>
        <v>3020.67</v>
      </c>
      <c r="S82">
        <f>ROUND((Source!CA137/100)*(ROUND((ROUND((Source!AF137*Source!AV137*Source!I137),2)),2)+ROUND((ROUND((Source!AE137*Source!AV137*Source!I137),2)),2)), 2)</f>
        <v>26.08</v>
      </c>
      <c r="T82">
        <f>Source!Y137</f>
        <v>1469.52</v>
      </c>
      <c r="U82">
        <f>ROUND((175/100)*(ROUND((ROUND((Source!AE137*Source!AV137*Source!I137),2)),2)), 2)</f>
        <v>0</v>
      </c>
      <c r="V82">
        <f>ROUND((0/100)*(ROUND((ROUND((Source!AE137*Source!AV137*Source!I137),2)*Source!BS137),2)), 2)</f>
        <v>0</v>
      </c>
      <c r="AI82">
        <v>0</v>
      </c>
    </row>
    <row r="83" spans="1:35" ht="14.25" x14ac:dyDescent="0.2">
      <c r="A83" s="21"/>
      <c r="B83" s="21"/>
      <c r="C83" s="21"/>
      <c r="D83" s="21" t="s">
        <v>182</v>
      </c>
      <c r="E83" s="23"/>
      <c r="F83" s="22"/>
      <c r="G83" s="25">
        <f>Source!AO137</f>
        <v>90.55</v>
      </c>
      <c r="H83" s="24" t="str">
        <f>Source!DG137</f>
        <v>*0,8</v>
      </c>
      <c r="I83" s="22">
        <f>Source!AV137</f>
        <v>1</v>
      </c>
      <c r="J83" s="25">
        <f>ROUND((ROUND((Source!AF137*Source!AV137*Source!I137),2)),2)</f>
        <v>72.44</v>
      </c>
      <c r="K83" s="22">
        <f>IF(Source!BA137&lt;&gt; 0, Source!BA137, 1)</f>
        <v>56.35</v>
      </c>
      <c r="L83" s="25">
        <f>Source!S137</f>
        <v>4081.99</v>
      </c>
      <c r="W83">
        <f>J83</f>
        <v>72.44</v>
      </c>
    </row>
    <row r="84" spans="1:35" ht="14.25" x14ac:dyDescent="0.2">
      <c r="A84" s="21"/>
      <c r="B84" s="21"/>
      <c r="C84" s="21"/>
      <c r="D84" s="21" t="s">
        <v>183</v>
      </c>
      <c r="E84" s="23" t="s">
        <v>184</v>
      </c>
      <c r="F84" s="22">
        <f>Source!BZ137</f>
        <v>74</v>
      </c>
      <c r="G84" s="25"/>
      <c r="H84" s="24"/>
      <c r="I84" s="22"/>
      <c r="J84" s="25">
        <f>SUM(Q82:Q83)</f>
        <v>53.61</v>
      </c>
      <c r="K84" s="22">
        <f>Source!AT137</f>
        <v>74</v>
      </c>
      <c r="L84" s="25">
        <f>SUM(R82:R83)</f>
        <v>3020.67</v>
      </c>
    </row>
    <row r="85" spans="1:35" ht="14.25" x14ac:dyDescent="0.2">
      <c r="A85" s="21"/>
      <c r="B85" s="21"/>
      <c r="C85" s="21"/>
      <c r="D85" s="21" t="s">
        <v>185</v>
      </c>
      <c r="E85" s="23" t="s">
        <v>184</v>
      </c>
      <c r="F85" s="22">
        <f>Source!CA137</f>
        <v>36</v>
      </c>
      <c r="G85" s="25"/>
      <c r="H85" s="24"/>
      <c r="I85" s="22"/>
      <c r="J85" s="25">
        <f>SUM(S82:S84)</f>
        <v>26.08</v>
      </c>
      <c r="K85" s="22">
        <f>Source!AU137</f>
        <v>36</v>
      </c>
      <c r="L85" s="25">
        <f>SUM(T82:T84)</f>
        <v>1469.52</v>
      </c>
    </row>
    <row r="86" spans="1:35" ht="14.25" x14ac:dyDescent="0.2">
      <c r="A86" s="26"/>
      <c r="B86" s="26"/>
      <c r="C86" s="26"/>
      <c r="D86" s="26" t="s">
        <v>186</v>
      </c>
      <c r="E86" s="27" t="s">
        <v>187</v>
      </c>
      <c r="F86" s="28">
        <f>Source!AQ137</f>
        <v>4.9000000000000004</v>
      </c>
      <c r="G86" s="29"/>
      <c r="H86" s="30" t="str">
        <f>Source!DI137</f>
        <v>*0,8</v>
      </c>
      <c r="I86" s="28">
        <f>Source!AV137</f>
        <v>1</v>
      </c>
      <c r="J86" s="29">
        <f>Source!U137</f>
        <v>3.9200000000000004</v>
      </c>
      <c r="K86" s="28"/>
      <c r="L86" s="29"/>
    </row>
    <row r="87" spans="1:35" ht="15" x14ac:dyDescent="0.25">
      <c r="D87" s="14" t="s">
        <v>174</v>
      </c>
      <c r="I87" s="45">
        <f>J83+J84+J85+0</f>
        <v>152.13</v>
      </c>
      <c r="J87" s="45"/>
      <c r="K87" s="45">
        <f>L83+L84+L85+0</f>
        <v>8572.18</v>
      </c>
      <c r="L87" s="45"/>
      <c r="O87" s="31">
        <f>J83+J84+J85+0</f>
        <v>152.13</v>
      </c>
      <c r="P87" s="31">
        <f>L83+L84+L85+0</f>
        <v>8572.18</v>
      </c>
      <c r="X87">
        <f>IF(Source!BI137&lt;=1,J83+J84+J85-0, 0)</f>
        <v>0</v>
      </c>
      <c r="Y87">
        <f>IF(Source!BI137=2,J83+J84+J85-0, 0)</f>
        <v>0</v>
      </c>
      <c r="Z87">
        <f>IF(Source!BI137=3,J83+J84+J85-0, 0)</f>
        <v>0</v>
      </c>
      <c r="AA87">
        <f>IF(Source!BI137=4,J83+J84+J85,0)</f>
        <v>152.13</v>
      </c>
    </row>
    <row r="89" spans="1:35" ht="42.75" x14ac:dyDescent="0.2">
      <c r="A89" s="21">
        <v>6</v>
      </c>
      <c r="B89" s="21">
        <v>6</v>
      </c>
      <c r="C89" s="21" t="str">
        <f>Source!F138</f>
        <v>5.2-21-2</v>
      </c>
      <c r="D89" s="21" t="s">
        <v>116</v>
      </c>
      <c r="E89" s="23" t="str">
        <f>Source!H138</f>
        <v>1 сигнал</v>
      </c>
      <c r="F89" s="22">
        <f>Source!I138</f>
        <v>3</v>
      </c>
      <c r="G89" s="25"/>
      <c r="H89" s="24"/>
      <c r="I89" s="22"/>
      <c r="J89" s="25"/>
      <c r="K89" s="22"/>
      <c r="L89" s="25"/>
      <c r="Q89">
        <f>ROUND((Source!BZ138/100)*(ROUND((ROUND((Source!AF138*Source!AV138*Source!I138),2)),2)+ROUND((ROUND((Source!AE138*Source!AV138*Source!I138),2)),2)), 2)</f>
        <v>51.94</v>
      </c>
      <c r="R89">
        <f>Source!X138</f>
        <v>2926.86</v>
      </c>
      <c r="S89">
        <f>ROUND((Source!CA138/100)*(ROUND((ROUND((Source!AF138*Source!AV138*Source!I138),2)),2)+ROUND((ROUND((Source!AE138*Source!AV138*Source!I138),2)),2)), 2)</f>
        <v>25.27</v>
      </c>
      <c r="T89">
        <f>Source!Y138</f>
        <v>1423.88</v>
      </c>
      <c r="U89">
        <f>ROUND((175/100)*(ROUND((ROUND((Source!AE138*Source!AV138*Source!I138),2)),2)), 2)</f>
        <v>0</v>
      </c>
      <c r="V89">
        <f>ROUND((0/100)*(ROUND((ROUND((Source!AE138*Source!AV138*Source!I138),2)*Source!BS138),2)), 2)</f>
        <v>0</v>
      </c>
      <c r="AI89">
        <v>0</v>
      </c>
    </row>
    <row r="90" spans="1:35" ht="28.5" x14ac:dyDescent="0.2">
      <c r="A90" s="21"/>
      <c r="B90" s="21"/>
      <c r="C90" s="21"/>
      <c r="D90" s="21" t="s">
        <v>182</v>
      </c>
      <c r="E90" s="23"/>
      <c r="F90" s="22"/>
      <c r="G90" s="25">
        <f>Source!AO138</f>
        <v>29.57</v>
      </c>
      <c r="H90" s="24" t="str">
        <f>Source!DG138</f>
        <v>*0,8*0,989</v>
      </c>
      <c r="I90" s="22">
        <f>Source!AV138</f>
        <v>1</v>
      </c>
      <c r="J90" s="25">
        <f>ROUND((ROUND((Source!AF138*Source!AV138*Source!I138),2)),2)</f>
        <v>70.19</v>
      </c>
      <c r="K90" s="22">
        <f>IF(Source!BA138&lt;&gt; 0, Source!BA138, 1)</f>
        <v>56.35</v>
      </c>
      <c r="L90" s="25">
        <f>Source!S138</f>
        <v>3955.21</v>
      </c>
      <c r="W90">
        <f>J90</f>
        <v>70.19</v>
      </c>
    </row>
    <row r="91" spans="1:35" ht="14.25" x14ac:dyDescent="0.2">
      <c r="A91" s="21"/>
      <c r="B91" s="21"/>
      <c r="C91" s="21"/>
      <c r="D91" s="21" t="s">
        <v>183</v>
      </c>
      <c r="E91" s="23" t="s">
        <v>184</v>
      </c>
      <c r="F91" s="22">
        <f>Source!BZ138</f>
        <v>74</v>
      </c>
      <c r="G91" s="25"/>
      <c r="H91" s="24"/>
      <c r="I91" s="22"/>
      <c r="J91" s="25">
        <f>SUM(Q89:Q90)</f>
        <v>51.94</v>
      </c>
      <c r="K91" s="22">
        <f>Source!AT138</f>
        <v>74</v>
      </c>
      <c r="L91" s="25">
        <f>SUM(R89:R90)</f>
        <v>2926.86</v>
      </c>
    </row>
    <row r="92" spans="1:35" ht="14.25" x14ac:dyDescent="0.2">
      <c r="A92" s="21"/>
      <c r="B92" s="21"/>
      <c r="C92" s="21"/>
      <c r="D92" s="21" t="s">
        <v>185</v>
      </c>
      <c r="E92" s="23" t="s">
        <v>184</v>
      </c>
      <c r="F92" s="22">
        <f>Source!CA138</f>
        <v>36</v>
      </c>
      <c r="G92" s="25"/>
      <c r="H92" s="24"/>
      <c r="I92" s="22"/>
      <c r="J92" s="25">
        <f>SUM(S89:S91)</f>
        <v>25.27</v>
      </c>
      <c r="K92" s="22">
        <f>Source!AU138</f>
        <v>36</v>
      </c>
      <c r="L92" s="25">
        <f>SUM(T89:T91)</f>
        <v>1423.88</v>
      </c>
    </row>
    <row r="93" spans="1:35" ht="28.5" x14ac:dyDescent="0.2">
      <c r="A93" s="26"/>
      <c r="B93" s="26"/>
      <c r="C93" s="26"/>
      <c r="D93" s="26" t="s">
        <v>186</v>
      </c>
      <c r="E93" s="27" t="s">
        <v>187</v>
      </c>
      <c r="F93" s="28">
        <f>Source!AQ138</f>
        <v>1.6</v>
      </c>
      <c r="G93" s="29"/>
      <c r="H93" s="30" t="str">
        <f>Source!DI138</f>
        <v>*0,8*0,989</v>
      </c>
      <c r="I93" s="28">
        <f>Source!AV138</f>
        <v>1</v>
      </c>
      <c r="J93" s="29">
        <f>Source!U138</f>
        <v>3.7977600000000002</v>
      </c>
      <c r="K93" s="28"/>
      <c r="L93" s="29"/>
    </row>
    <row r="94" spans="1:35" ht="15" x14ac:dyDescent="0.25">
      <c r="D94" s="14" t="s">
        <v>174</v>
      </c>
      <c r="I94" s="45">
        <f>J90+J91+J92+0</f>
        <v>147.4</v>
      </c>
      <c r="J94" s="45"/>
      <c r="K94" s="45">
        <f>L90+L91+L92+0</f>
        <v>8305.9500000000007</v>
      </c>
      <c r="L94" s="45"/>
      <c r="O94" s="31">
        <f>J90+J91+J92+0</f>
        <v>147.4</v>
      </c>
      <c r="P94" s="31">
        <f>L90+L91+L92+0</f>
        <v>8305.9500000000007</v>
      </c>
      <c r="X94">
        <f>IF(Source!BI138&lt;=1,J90+J91+J92-0, 0)</f>
        <v>0</v>
      </c>
      <c r="Y94">
        <f>IF(Source!BI138=2,J90+J91+J92-0, 0)</f>
        <v>0</v>
      </c>
      <c r="Z94">
        <f>IF(Source!BI138=3,J90+J91+J92-0, 0)</f>
        <v>0</v>
      </c>
      <c r="AA94">
        <f>IF(Source!BI138=4,J90+J91+J92,0)</f>
        <v>147.4</v>
      </c>
    </row>
    <row r="96" spans="1:35" ht="42.75" x14ac:dyDescent="0.2">
      <c r="A96" s="21">
        <v>7</v>
      </c>
      <c r="B96" s="21">
        <v>7</v>
      </c>
      <c r="C96" s="21" t="str">
        <f>Source!F139</f>
        <v>5.2-32-1</v>
      </c>
      <c r="D96" s="21" t="s">
        <v>121</v>
      </c>
      <c r="E96" s="23" t="str">
        <f>Source!H139</f>
        <v>1 комплекс</v>
      </c>
      <c r="F96" s="22">
        <f>Source!I139</f>
        <v>1</v>
      </c>
      <c r="G96" s="25"/>
      <c r="H96" s="24"/>
      <c r="I96" s="22"/>
      <c r="J96" s="25"/>
      <c r="K96" s="22"/>
      <c r="L96" s="25"/>
      <c r="Q96">
        <f>ROUND((Source!BZ139/100)*(ROUND((ROUND((Source!AF139*Source!AV139*Source!I139),2)),2)+ROUND((ROUND((Source!AE139*Source!AV139*Source!I139),2)),2)), 2)</f>
        <v>643.28</v>
      </c>
      <c r="R96">
        <f>Source!X139</f>
        <v>36248.94</v>
      </c>
      <c r="S96">
        <f>ROUND((Source!CA139/100)*(ROUND((ROUND((Source!AF139*Source!AV139*Source!I139),2)),2)+ROUND((ROUND((Source!AE139*Source!AV139*Source!I139),2)),2)), 2)</f>
        <v>312.95</v>
      </c>
      <c r="T96">
        <f>Source!Y139</f>
        <v>17634.62</v>
      </c>
      <c r="U96">
        <f>ROUND((175/100)*(ROUND((ROUND((Source!AE139*Source!AV139*Source!I139),2)),2)), 2)</f>
        <v>0</v>
      </c>
      <c r="V96">
        <f>ROUND((0/100)*(ROUND((ROUND((Source!AE139*Source!AV139*Source!I139),2)*Source!BS139),2)), 2)</f>
        <v>0</v>
      </c>
      <c r="AI96">
        <v>0</v>
      </c>
    </row>
    <row r="97" spans="1:43" ht="14.25" x14ac:dyDescent="0.2">
      <c r="A97" s="21"/>
      <c r="B97" s="21"/>
      <c r="C97" s="21"/>
      <c r="D97" s="21" t="s">
        <v>182</v>
      </c>
      <c r="E97" s="23"/>
      <c r="F97" s="22"/>
      <c r="G97" s="25">
        <f>Source!AO139</f>
        <v>1086.6199999999999</v>
      </c>
      <c r="H97" s="24" t="str">
        <f>Source!DG139</f>
        <v>*0,8</v>
      </c>
      <c r="I97" s="22">
        <f>Source!AV139</f>
        <v>1</v>
      </c>
      <c r="J97" s="25">
        <f>ROUND((ROUND((Source!AF139*Source!AV139*Source!I139),2)),2)</f>
        <v>869.3</v>
      </c>
      <c r="K97" s="22">
        <f>IF(Source!BA139&lt;&gt; 0, Source!BA139, 1)</f>
        <v>56.35</v>
      </c>
      <c r="L97" s="25">
        <f>Source!S139</f>
        <v>48985.06</v>
      </c>
      <c r="W97">
        <f>J97</f>
        <v>869.3</v>
      </c>
    </row>
    <row r="98" spans="1:43" ht="14.25" x14ac:dyDescent="0.2">
      <c r="A98" s="21"/>
      <c r="B98" s="21"/>
      <c r="C98" s="21"/>
      <c r="D98" s="21" t="s">
        <v>183</v>
      </c>
      <c r="E98" s="23" t="s">
        <v>184</v>
      </c>
      <c r="F98" s="22">
        <f>Source!BZ139</f>
        <v>74</v>
      </c>
      <c r="G98" s="25"/>
      <c r="H98" s="24"/>
      <c r="I98" s="22"/>
      <c r="J98" s="25">
        <f>SUM(Q96:Q97)</f>
        <v>643.28</v>
      </c>
      <c r="K98" s="22">
        <f>Source!AT139</f>
        <v>74</v>
      </c>
      <c r="L98" s="25">
        <f>SUM(R96:R97)</f>
        <v>36248.94</v>
      </c>
    </row>
    <row r="99" spans="1:43" ht="14.25" x14ac:dyDescent="0.2">
      <c r="A99" s="21"/>
      <c r="B99" s="21"/>
      <c r="C99" s="21"/>
      <c r="D99" s="21" t="s">
        <v>185</v>
      </c>
      <c r="E99" s="23" t="s">
        <v>184</v>
      </c>
      <c r="F99" s="22">
        <f>Source!CA139</f>
        <v>36</v>
      </c>
      <c r="G99" s="25"/>
      <c r="H99" s="24"/>
      <c r="I99" s="22"/>
      <c r="J99" s="25">
        <f>SUM(S96:S98)</f>
        <v>312.95</v>
      </c>
      <c r="K99" s="22">
        <f>Source!AU139</f>
        <v>36</v>
      </c>
      <c r="L99" s="25">
        <f>SUM(T96:T98)</f>
        <v>17634.62</v>
      </c>
    </row>
    <row r="100" spans="1:43" ht="14.25" x14ac:dyDescent="0.2">
      <c r="A100" s="26"/>
      <c r="B100" s="26"/>
      <c r="C100" s="26"/>
      <c r="D100" s="26" t="s">
        <v>186</v>
      </c>
      <c r="E100" s="27" t="s">
        <v>187</v>
      </c>
      <c r="F100" s="28">
        <f>Source!AQ139</f>
        <v>56</v>
      </c>
      <c r="G100" s="29"/>
      <c r="H100" s="30" t="str">
        <f>Source!DI139</f>
        <v>*0,8</v>
      </c>
      <c r="I100" s="28">
        <f>Source!AV139</f>
        <v>1</v>
      </c>
      <c r="J100" s="29">
        <f>Source!U139</f>
        <v>44.800000000000004</v>
      </c>
      <c r="K100" s="28"/>
      <c r="L100" s="29"/>
    </row>
    <row r="101" spans="1:43" ht="15" x14ac:dyDescent="0.25">
      <c r="D101" s="14" t="s">
        <v>174</v>
      </c>
      <c r="I101" s="45">
        <f>J97+J98+J99+0</f>
        <v>1825.53</v>
      </c>
      <c r="J101" s="45"/>
      <c r="K101" s="45">
        <f>L97+L98+L99+0</f>
        <v>102868.62</v>
      </c>
      <c r="L101" s="45"/>
      <c r="O101" s="31">
        <f>J97+J98+J99+0</f>
        <v>1825.53</v>
      </c>
      <c r="P101" s="31">
        <f>L97+L98+L99+0</f>
        <v>102868.62</v>
      </c>
      <c r="X101">
        <f>IF(Source!BI139&lt;=1,J97+J98+J99-0, 0)</f>
        <v>0</v>
      </c>
      <c r="Y101">
        <f>IF(Source!BI139=2,J97+J98+J99-0, 0)</f>
        <v>0</v>
      </c>
      <c r="Z101">
        <f>IF(Source!BI139=3,J97+J98+J99-0, 0)</f>
        <v>0</v>
      </c>
      <c r="AA101">
        <f>IF(Source!BI139=4,J97+J98+J99,0)</f>
        <v>1825.53</v>
      </c>
    </row>
    <row r="104" spans="1:43" ht="15" x14ac:dyDescent="0.25">
      <c r="A104" s="48" t="str">
        <f>CONCATENATE("Итого по разделу: ",IF(Source!G141&lt;&gt;"Новый раздел", Source!G141, ""))</f>
        <v>Итого по разделу: Пусконаладочные работы</v>
      </c>
      <c r="B104" s="48"/>
      <c r="C104" s="48"/>
      <c r="D104" s="48"/>
      <c r="E104" s="48"/>
      <c r="F104" s="48"/>
      <c r="G104" s="48"/>
      <c r="H104" s="48"/>
      <c r="I104" s="46">
        <f>SUM(O60:O103)</f>
        <v>5556.54</v>
      </c>
      <c r="J104" s="47"/>
      <c r="K104" s="46">
        <f>SUM(P60:P103)</f>
        <v>313110.84999999998</v>
      </c>
      <c r="L104" s="47"/>
    </row>
    <row r="105" spans="1:43" hidden="1" x14ac:dyDescent="0.2">
      <c r="A105" t="s">
        <v>175</v>
      </c>
      <c r="I105">
        <f>SUM(AC60:AC104)</f>
        <v>0</v>
      </c>
      <c r="K105">
        <f>SUM(AD60:AD104)</f>
        <v>0</v>
      </c>
    </row>
    <row r="106" spans="1:43" hidden="1" x14ac:dyDescent="0.2">
      <c r="A106" t="s">
        <v>176</v>
      </c>
      <c r="I106">
        <f>SUM(AE60:AE105)</f>
        <v>0</v>
      </c>
      <c r="K106">
        <f>SUM(AF60:AF105)</f>
        <v>0</v>
      </c>
    </row>
    <row r="108" spans="1:43" ht="15" x14ac:dyDescent="0.25">
      <c r="A108" s="48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  <c r="B108" s="48"/>
      <c r="C108" s="48"/>
      <c r="D108" s="48"/>
      <c r="E108" s="48"/>
      <c r="F108" s="48"/>
      <c r="G108" s="48"/>
      <c r="H108" s="48"/>
      <c r="I108" s="46">
        <f>SUM(O45:O107)</f>
        <v>7365.7699999999986</v>
      </c>
      <c r="J108" s="47"/>
      <c r="K108" s="46">
        <f>SUM(P45:P107)</f>
        <v>415061.19</v>
      </c>
      <c r="L108" s="47"/>
      <c r="AQ108" s="32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</row>
    <row r="109" spans="1:43" hidden="1" x14ac:dyDescent="0.2">
      <c r="A109" t="s">
        <v>175</v>
      </c>
      <c r="I109">
        <f>SUM(AC45:AC108)</f>
        <v>0</v>
      </c>
      <c r="K109">
        <f>SUM(AD45:AD108)</f>
        <v>0</v>
      </c>
    </row>
    <row r="110" spans="1:43" hidden="1" x14ac:dyDescent="0.2">
      <c r="A110" t="s">
        <v>176</v>
      </c>
      <c r="I110">
        <f>SUM(AE45:AE109)</f>
        <v>0</v>
      </c>
      <c r="K110">
        <f>SUM(AF45:AF109)</f>
        <v>0</v>
      </c>
    </row>
    <row r="113" spans="1:11" ht="14.25" x14ac:dyDescent="0.2">
      <c r="A113" s="10"/>
      <c r="B113" s="42" t="s">
        <v>226</v>
      </c>
      <c r="C113" s="42"/>
      <c r="D113" s="33" t="str">
        <f>IF(Source!AM12&lt;&gt;"", Source!AM12," ")</f>
        <v xml:space="preserve"> </v>
      </c>
      <c r="E113" s="33"/>
      <c r="F113" s="33"/>
      <c r="G113" s="33"/>
      <c r="H113" s="33"/>
      <c r="I113" s="43" t="str">
        <f>IF(Source!AL12&lt;&gt;"", Source!AL12," ")</f>
        <v xml:space="preserve"> </v>
      </c>
      <c r="J113" s="43"/>
      <c r="K113" s="43"/>
    </row>
    <row r="114" spans="1:11" ht="14.25" x14ac:dyDescent="0.2">
      <c r="A114" s="10"/>
      <c r="B114" s="10"/>
      <c r="C114" s="10"/>
      <c r="D114" s="44" t="s">
        <v>179</v>
      </c>
      <c r="E114" s="44"/>
      <c r="F114" s="44"/>
      <c r="G114" s="44"/>
      <c r="H114" s="44"/>
      <c r="I114" s="10"/>
      <c r="J114" s="10"/>
      <c r="K114" s="10"/>
    </row>
    <row r="115" spans="1:11" ht="14.25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4.25" x14ac:dyDescent="0.2">
      <c r="A116" s="10"/>
      <c r="B116" s="42" t="s">
        <v>227</v>
      </c>
      <c r="C116" s="42"/>
      <c r="D116" s="33" t="str">
        <f>IF(Source!AI12&lt;&gt;"", Source!AI12," ")</f>
        <v xml:space="preserve"> </v>
      </c>
      <c r="E116" s="33"/>
      <c r="F116" s="33"/>
      <c r="G116" s="33"/>
      <c r="H116" s="33"/>
      <c r="I116" s="43" t="str">
        <f>IF(Source!AH12&lt;&gt;"", Source!AH12," ")</f>
        <v xml:space="preserve"> </v>
      </c>
      <c r="J116" s="43"/>
      <c r="K116" s="43"/>
    </row>
    <row r="117" spans="1:11" ht="14.25" x14ac:dyDescent="0.2">
      <c r="A117" s="10"/>
      <c r="B117" s="10"/>
      <c r="C117" s="10"/>
      <c r="D117" s="44" t="s">
        <v>179</v>
      </c>
      <c r="E117" s="44"/>
      <c r="F117" s="44"/>
      <c r="G117" s="44"/>
      <c r="H117" s="44"/>
      <c r="I117" s="10"/>
      <c r="J117" s="10"/>
      <c r="K117" s="10"/>
    </row>
  </sheetData>
  <mergeCells count="80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I80:J80"/>
    <mergeCell ref="K80:L80"/>
    <mergeCell ref="A45:L45"/>
    <mergeCell ref="A47:L47"/>
    <mergeCell ref="I53:J53"/>
    <mergeCell ref="K53:L53"/>
    <mergeCell ref="K56:L56"/>
    <mergeCell ref="I56:J56"/>
    <mergeCell ref="A56:H56"/>
    <mergeCell ref="A60:L60"/>
    <mergeCell ref="I66:J66"/>
    <mergeCell ref="K66:L66"/>
    <mergeCell ref="I73:J73"/>
    <mergeCell ref="K73:L73"/>
    <mergeCell ref="I87:J87"/>
    <mergeCell ref="K87:L87"/>
    <mergeCell ref="I94:J94"/>
    <mergeCell ref="K94:L94"/>
    <mergeCell ref="I101:J101"/>
    <mergeCell ref="K101:L101"/>
    <mergeCell ref="D117:H117"/>
    <mergeCell ref="K104:L104"/>
    <mergeCell ref="I104:J104"/>
    <mergeCell ref="A104:H104"/>
    <mergeCell ref="K108:L108"/>
    <mergeCell ref="I108:J108"/>
    <mergeCell ref="A108:H108"/>
    <mergeCell ref="B113:C113"/>
    <mergeCell ref="I113:K113"/>
    <mergeCell ref="D114:H114"/>
    <mergeCell ref="B116:C116"/>
    <mergeCell ref="I116:K11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50"/>
  <sheetViews>
    <sheetView topLeftCell="A58" workbookViewId="0">
      <selection activeCell="L88" sqref="L8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245</v>
      </c>
      <c r="C12" s="1">
        <v>0</v>
      </c>
      <c r="D12" s="1">
        <f>ROW(A201)</f>
        <v>201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B201</f>
        <v>245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СК-50/25-ТМ</v>
      </c>
      <c r="G18" s="2" t="str">
        <f t="shared" si="0"/>
        <v>ИБ ПНР ТМ   г.Москва, ул.Енисейская, вл.1  _инд.1 кв. 26г.</v>
      </c>
      <c r="H18" s="2"/>
      <c r="I18" s="2"/>
      <c r="J18" s="2"/>
      <c r="K18" s="2"/>
      <c r="L18" s="2"/>
      <c r="M18" s="2"/>
      <c r="N18" s="2"/>
      <c r="O18" s="2">
        <f t="shared" ref="O18:AT18" si="1">O201</f>
        <v>340910.44</v>
      </c>
      <c r="P18" s="2">
        <f t="shared" si="1"/>
        <v>143262.25</v>
      </c>
      <c r="Q18" s="2">
        <f t="shared" si="1"/>
        <v>0</v>
      </c>
      <c r="R18" s="2">
        <f t="shared" si="1"/>
        <v>0</v>
      </c>
      <c r="S18" s="2">
        <f t="shared" si="1"/>
        <v>197648.19</v>
      </c>
      <c r="T18" s="2">
        <f t="shared" si="1"/>
        <v>0</v>
      </c>
      <c r="U18" s="2">
        <f t="shared" si="1"/>
        <v>191.31776000000002</v>
      </c>
      <c r="V18" s="2">
        <f t="shared" si="1"/>
        <v>0</v>
      </c>
      <c r="W18" s="2">
        <f t="shared" si="1"/>
        <v>0</v>
      </c>
      <c r="X18" s="2">
        <f t="shared" si="1"/>
        <v>146259.65</v>
      </c>
      <c r="Y18" s="2">
        <f t="shared" si="1"/>
        <v>71153.350000000006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143262.25</v>
      </c>
      <c r="AQ18" s="2">
        <f t="shared" si="1"/>
        <v>0</v>
      </c>
      <c r="AR18" s="2">
        <f t="shared" si="1"/>
        <v>558323.43999999994</v>
      </c>
      <c r="AS18" s="2">
        <f t="shared" si="1"/>
        <v>0</v>
      </c>
      <c r="AT18" s="2">
        <f t="shared" si="1"/>
        <v>0</v>
      </c>
      <c r="AU18" s="2">
        <f t="shared" ref="AU18:BZ18" si="2">AU201</f>
        <v>415061.19</v>
      </c>
      <c r="AV18" s="2">
        <f t="shared" si="2"/>
        <v>143262.25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143262.25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85" t="s">
        <v>229</v>
      </c>
      <c r="G20" s="1" t="s">
        <v>16</v>
      </c>
      <c r="H20" s="1" t="s">
        <v>3</v>
      </c>
      <c r="I20" s="1">
        <v>0</v>
      </c>
      <c r="J20" s="1" t="s">
        <v>4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Система телемеханики с включением в АИИС КУЭ в ТП</v>
      </c>
      <c r="H22" s="2"/>
      <c r="I22" s="2"/>
      <c r="J22" s="2"/>
      <c r="K22" s="2"/>
      <c r="L22" s="2"/>
      <c r="M22" s="2"/>
      <c r="N22" s="2"/>
      <c r="O22" s="2">
        <f t="shared" ref="O22:AT22" si="8">O60</f>
        <v>143262.25</v>
      </c>
      <c r="P22" s="2">
        <f t="shared" si="8"/>
        <v>143262.25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143262.25</v>
      </c>
      <c r="AQ22" s="2">
        <f t="shared" si="8"/>
        <v>0</v>
      </c>
      <c r="AR22" s="2">
        <f t="shared" si="8"/>
        <v>143262.25</v>
      </c>
      <c r="AS22" s="2">
        <f t="shared" si="8"/>
        <v>0</v>
      </c>
      <c r="AT22" s="2">
        <f t="shared" si="8"/>
        <v>0</v>
      </c>
      <c r="AU22" s="2">
        <f t="shared" ref="AU22:BZ22" si="9">AU60</f>
        <v>0</v>
      </c>
      <c r="AV22" s="2">
        <f t="shared" si="9"/>
        <v>143262.25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143262.25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143262.25</v>
      </c>
      <c r="P26" s="2">
        <f t="shared" si="15"/>
        <v>143262.25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143262.25</v>
      </c>
      <c r="AC26" s="2">
        <f t="shared" si="15"/>
        <v>143262.25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143262.25</v>
      </c>
      <c r="AQ26" s="2">
        <f t="shared" si="15"/>
        <v>0</v>
      </c>
      <c r="AR26" s="2">
        <f t="shared" si="15"/>
        <v>143262.25</v>
      </c>
      <c r="AS26" s="2">
        <f t="shared" si="15"/>
        <v>0</v>
      </c>
      <c r="AT26" s="2">
        <f t="shared" si="15"/>
        <v>0</v>
      </c>
      <c r="AU26" s="2">
        <f t="shared" ref="AU26:BZ26" si="16">AU30</f>
        <v>0</v>
      </c>
      <c r="AV26" s="2">
        <f t="shared" si="16"/>
        <v>143262.25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143262.25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143262.25</v>
      </c>
      <c r="BZ26" s="2">
        <f t="shared" si="16"/>
        <v>0</v>
      </c>
      <c r="CA26" s="2">
        <f t="shared" ref="CA26:DF26" si="17">CA30</f>
        <v>143262.25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143262.25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143262.25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143262.25</v>
      </c>
      <c r="P28">
        <f>ROUND((ROUND((AC28*AW28*I28),2)*BC28),2)</f>
        <v>143262.25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62975951</v>
      </c>
      <c r="AB28">
        <f>ROUND((AC28+AD28+AF28),6)</f>
        <v>18925</v>
      </c>
      <c r="AC28">
        <f>ROUND((ES28),6)</f>
        <v>18925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18925</v>
      </c>
      <c r="AL28">
        <v>18925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7.57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143262.25</v>
      </c>
      <c r="CQ28">
        <f>ROUND((ROUND((AC28*AW28*1),2)*BC28),2)</f>
        <v>143262.25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62139207</v>
      </c>
      <c r="EF28">
        <v>202</v>
      </c>
      <c r="EG28" t="s">
        <v>23</v>
      </c>
      <c r="EH28">
        <v>0</v>
      </c>
      <c r="EI28" t="s">
        <v>3</v>
      </c>
      <c r="EJ28">
        <v>1</v>
      </c>
      <c r="EK28">
        <v>400002</v>
      </c>
      <c r="EL28" t="s">
        <v>24</v>
      </c>
      <c r="EM28" t="s">
        <v>23</v>
      </c>
      <c r="EO28" t="s">
        <v>3</v>
      </c>
      <c r="EQ28">
        <v>0</v>
      </c>
      <c r="ER28">
        <v>18925</v>
      </c>
      <c r="ES28">
        <v>18925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137440.22</v>
      </c>
      <c r="FQ28">
        <v>0</v>
      </c>
      <c r="FR28">
        <f>P28</f>
        <v>143262.25</v>
      </c>
      <c r="FS28">
        <v>0</v>
      </c>
      <c r="FX28">
        <v>0</v>
      </c>
      <c r="FY28">
        <v>0</v>
      </c>
      <c r="GA28" t="s">
        <v>25</v>
      </c>
      <c r="GD28">
        <v>1</v>
      </c>
      <c r="GF28">
        <v>-1734532670</v>
      </c>
      <c r="GG28">
        <v>2</v>
      </c>
      <c r="GH28">
        <v>3</v>
      </c>
      <c r="GI28">
        <v>5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143262.25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26</v>
      </c>
      <c r="HF28" t="s">
        <v>27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Оборудование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143262.25</v>
      </c>
      <c r="P30" s="2">
        <f t="shared" si="21"/>
        <v>143262.25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>AH30</f>
        <v>0</v>
      </c>
      <c r="V30" s="2">
        <f>AI30</f>
        <v>0</v>
      </c>
      <c r="W30" s="2">
        <f>ROUND(AJ30,2)</f>
        <v>0</v>
      </c>
      <c r="X30" s="2">
        <f>ROUND(AK30,2)</f>
        <v>0</v>
      </c>
      <c r="Y30" s="2">
        <f>ROUND(AL30,2)</f>
        <v>0</v>
      </c>
      <c r="Z30" s="2"/>
      <c r="AA30" s="2"/>
      <c r="AB30" s="2">
        <f>ROUND(SUMIF(AA28:AA28,"=62975951",O28:O28),2)</f>
        <v>143262.25</v>
      </c>
      <c r="AC30" s="2">
        <f>ROUND(SUMIF(AA28:AA28,"=62975951",P28:P28),2)</f>
        <v>143262.25</v>
      </c>
      <c r="AD30" s="2">
        <f>ROUND(SUMIF(AA28:AA28,"=62975951",Q28:Q28),2)</f>
        <v>0</v>
      </c>
      <c r="AE30" s="2">
        <f>ROUND(SUMIF(AA28:AA28,"=62975951",R28:R28),2)</f>
        <v>0</v>
      </c>
      <c r="AF30" s="2">
        <f>ROUND(SUMIF(AA28:AA28,"=62975951",S28:S28),2)</f>
        <v>0</v>
      </c>
      <c r="AG30" s="2">
        <f>ROUND(SUMIF(AA28:AA28,"=62975951",T28:T28),2)</f>
        <v>0</v>
      </c>
      <c r="AH30" s="2">
        <f>SUMIF(AA28:AA28,"=62975951",U28:U28)</f>
        <v>0</v>
      </c>
      <c r="AI30" s="2">
        <f>SUMIF(AA28:AA28,"=62975951",V28:V28)</f>
        <v>0</v>
      </c>
      <c r="AJ30" s="2">
        <f>ROUND(SUMIF(AA28:AA28,"=62975951",W28:W28),2)</f>
        <v>0</v>
      </c>
      <c r="AK30" s="2">
        <f>ROUND(SUMIF(AA28:AA28,"=62975951",X28:X28),2)</f>
        <v>0</v>
      </c>
      <c r="AL30" s="2">
        <f>ROUND(SUMIF(AA28:AA28,"=62975951",Y28:Y28),2)</f>
        <v>0</v>
      </c>
      <c r="AM30" s="2"/>
      <c r="AN30" s="2"/>
      <c r="AO30" s="2">
        <f t="shared" ref="AO30:BD30" si="22">ROUND(BX30,2)</f>
        <v>0</v>
      </c>
      <c r="AP30" s="2">
        <f t="shared" si="22"/>
        <v>143262.25</v>
      </c>
      <c r="AQ30" s="2">
        <f t="shared" si="22"/>
        <v>0</v>
      </c>
      <c r="AR30" s="2">
        <f t="shared" si="22"/>
        <v>143262.25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143262.25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143262.25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ROUND(SUMIF(AA28:AA28,"=62975951",FQ28:FQ28),2)</f>
        <v>0</v>
      </c>
      <c r="BY30" s="2">
        <f>ROUND(SUMIF(AA28:AA28,"=62975951",FR28:FR28),2)</f>
        <v>143262.25</v>
      </c>
      <c r="BZ30" s="2">
        <f>ROUND(SUMIF(AA28:AA28,"=62975951",GL28:GL28),2)</f>
        <v>0</v>
      </c>
      <c r="CA30" s="2">
        <f>ROUND(SUMIF(AA28:AA28,"=62975951",GM28:GM28),2)</f>
        <v>143262.25</v>
      </c>
      <c r="CB30" s="2">
        <f>ROUND(SUMIF(AA28:AA28,"=62975951",GN28:GN28),2)</f>
        <v>0</v>
      </c>
      <c r="CC30" s="2">
        <f>ROUND(SUMIF(AA28:AA28,"=62975951",GO28:GO28),2)</f>
        <v>0</v>
      </c>
      <c r="CD30" s="2">
        <f>ROUND(SUMIF(AA28:AA28,"=62975951",GP28:GP28),2)</f>
        <v>0</v>
      </c>
      <c r="CE30" s="2">
        <f>AC30-BX30</f>
        <v>143262.25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143262.25</v>
      </c>
      <c r="CJ30" s="2">
        <f>ROUND(SUMIF(AA28:AA28,"=62975951",GX28:GX28),2)</f>
        <v>0</v>
      </c>
      <c r="CK30" s="2">
        <f>ROUND(SUMIF(AA28:AA28,"=62975951",GY28:GY28),2)</f>
        <v>0</v>
      </c>
      <c r="CL30" s="2">
        <f>ROUND(SUMIF(AA28:AA28,"=62975951",GZ28:GZ28),2)</f>
        <v>0</v>
      </c>
      <c r="CM30" s="2">
        <f>ROUND(SUMIF(AA28:AA28,"=62975951",HD28:HD28),2)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143262.25</v>
      </c>
      <c r="G32" s="4" t="s">
        <v>28</v>
      </c>
      <c r="H32" s="4" t="s">
        <v>29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143262.25</v>
      </c>
      <c r="X32" s="4">
        <v>1</v>
      </c>
      <c r="Y32" s="4">
        <v>143262.25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143262.25</v>
      </c>
      <c r="G33" s="4" t="s">
        <v>30</v>
      </c>
      <c r="H33" s="4" t="s">
        <v>31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143262.25</v>
      </c>
      <c r="X33" s="4">
        <v>1</v>
      </c>
      <c r="Y33" s="4">
        <v>143262.25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32</v>
      </c>
      <c r="H34" s="4" t="s">
        <v>33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143262.25</v>
      </c>
      <c r="G35" s="4" t="s">
        <v>34</v>
      </c>
      <c r="H35" s="4" t="s">
        <v>35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143262.25</v>
      </c>
      <c r="X35" s="4">
        <v>1</v>
      </c>
      <c r="Y35" s="4">
        <v>143262.25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36</v>
      </c>
      <c r="H36" s="4" t="s">
        <v>37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38</v>
      </c>
      <c r="H37" s="4" t="s">
        <v>39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40</v>
      </c>
      <c r="H38" s="4" t="s">
        <v>41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143262.25</v>
      </c>
      <c r="G39" s="4" t="s">
        <v>42</v>
      </c>
      <c r="H39" s="4" t="s">
        <v>43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143262.25</v>
      </c>
      <c r="X39" s="4">
        <v>1</v>
      </c>
      <c r="Y39" s="4">
        <v>143262.25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44</v>
      </c>
      <c r="H40" s="4" t="s">
        <v>45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143262.25</v>
      </c>
      <c r="G41" s="4" t="s">
        <v>46</v>
      </c>
      <c r="H41" s="4" t="s">
        <v>47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143262.25</v>
      </c>
      <c r="X41" s="4">
        <v>1</v>
      </c>
      <c r="Y41" s="4">
        <v>143262.25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48</v>
      </c>
      <c r="H42" s="4" t="s">
        <v>49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50</v>
      </c>
      <c r="H43" s="4" t="s">
        <v>51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52</v>
      </c>
      <c r="H44" s="4" t="s">
        <v>53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54</v>
      </c>
      <c r="H45" s="4" t="s">
        <v>55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56</v>
      </c>
      <c r="H46" s="4" t="s">
        <v>57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58</v>
      </c>
      <c r="H47" s="4" t="s">
        <v>59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60</v>
      </c>
      <c r="H48" s="4" t="s">
        <v>61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62</v>
      </c>
      <c r="H49" s="4" t="s">
        <v>63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64</v>
      </c>
      <c r="H50" s="4" t="s">
        <v>65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66</v>
      </c>
      <c r="H51" s="4" t="s">
        <v>67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68</v>
      </c>
      <c r="H52" s="4" t="s">
        <v>69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70</v>
      </c>
      <c r="H53" s="4" t="s">
        <v>71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72</v>
      </c>
      <c r="H54" s="4" t="s">
        <v>73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74</v>
      </c>
      <c r="H55" s="4" t="s">
        <v>75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76</v>
      </c>
      <c r="H56" s="4" t="s">
        <v>77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78</v>
      </c>
      <c r="H57" s="4" t="s">
        <v>79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143262.25</v>
      </c>
      <c r="G58" s="4" t="s">
        <v>80</v>
      </c>
      <c r="H58" s="4" t="s">
        <v>81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143262.25</v>
      </c>
      <c r="X58" s="4">
        <v>1</v>
      </c>
      <c r="Y58" s="4">
        <v>143262.25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09-01-03</v>
      </c>
      <c r="G60" s="2" t="str">
        <f>IF(G20&lt;&gt;"",G20,"")</f>
        <v>Система телемеханики с включением в АИИС КУЭ в ТП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143262.25</v>
      </c>
      <c r="P60" s="2">
        <f t="shared" si="23"/>
        <v>143262.25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143262.25</v>
      </c>
      <c r="AQ60" s="2">
        <f t="shared" si="24"/>
        <v>0</v>
      </c>
      <c r="AR60" s="2">
        <f t="shared" si="24"/>
        <v>143262.25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143262.25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143262.25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143262.25</v>
      </c>
      <c r="G62" s="4" t="s">
        <v>28</v>
      </c>
      <c r="H62" s="4" t="s">
        <v>29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143262.25</v>
      </c>
      <c r="X62" s="4">
        <v>1</v>
      </c>
      <c r="Y62" s="4">
        <v>143262.25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143262.25</v>
      </c>
      <c r="G63" s="4" t="s">
        <v>30</v>
      </c>
      <c r="H63" s="4" t="s">
        <v>31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143262.25</v>
      </c>
      <c r="X63" s="4">
        <v>1</v>
      </c>
      <c r="Y63" s="4">
        <v>143262.25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32</v>
      </c>
      <c r="H64" s="4" t="s">
        <v>33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143262.25</v>
      </c>
      <c r="G65" s="4" t="s">
        <v>34</v>
      </c>
      <c r="H65" s="4" t="s">
        <v>35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143262.25</v>
      </c>
      <c r="X65" s="4">
        <v>1</v>
      </c>
      <c r="Y65" s="4">
        <v>143262.25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36</v>
      </c>
      <c r="H66" s="4" t="s">
        <v>37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38</v>
      </c>
      <c r="H67" s="4" t="s">
        <v>39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40</v>
      </c>
      <c r="H68" s="4" t="s">
        <v>41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143262.25</v>
      </c>
      <c r="G69" s="4" t="s">
        <v>42</v>
      </c>
      <c r="H69" s="4" t="s">
        <v>43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143262.25</v>
      </c>
      <c r="X69" s="4">
        <v>1</v>
      </c>
      <c r="Y69" s="4">
        <v>143262.25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44</v>
      </c>
      <c r="H70" s="4" t="s">
        <v>45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143262.25</v>
      </c>
      <c r="G71" s="4" t="s">
        <v>46</v>
      </c>
      <c r="H71" s="4" t="s">
        <v>47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143262.25</v>
      </c>
      <c r="X71" s="4">
        <v>1</v>
      </c>
      <c r="Y71" s="4">
        <v>143262.25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48</v>
      </c>
      <c r="H72" s="4" t="s">
        <v>49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50</v>
      </c>
      <c r="H73" s="4" t="s">
        <v>51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52</v>
      </c>
      <c r="H74" s="4" t="s">
        <v>53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54</v>
      </c>
      <c r="H75" s="4" t="s">
        <v>55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56</v>
      </c>
      <c r="H76" s="4" t="s">
        <v>57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58</v>
      </c>
      <c r="H77" s="4" t="s">
        <v>59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60</v>
      </c>
      <c r="H78" s="4" t="s">
        <v>61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62</v>
      </c>
      <c r="H79" s="4" t="s">
        <v>63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64</v>
      </c>
      <c r="H80" s="4" t="s">
        <v>65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66</v>
      </c>
      <c r="H81" s="4" t="s">
        <v>67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68</v>
      </c>
      <c r="H82" s="4" t="s">
        <v>69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70</v>
      </c>
      <c r="H83" s="4" t="s">
        <v>71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72</v>
      </c>
      <c r="H84" s="4" t="s">
        <v>73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74</v>
      </c>
      <c r="H85" s="4" t="s">
        <v>75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76</v>
      </c>
      <c r="H86" s="4" t="s">
        <v>77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78</v>
      </c>
      <c r="H87" s="4" t="s">
        <v>79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143262.25</v>
      </c>
      <c r="G88" s="4" t="s">
        <v>80</v>
      </c>
      <c r="H88" s="4" t="s">
        <v>81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143262.25</v>
      </c>
      <c r="X88" s="4">
        <v>1</v>
      </c>
      <c r="Y88" s="4">
        <v>143262.25</v>
      </c>
      <c r="Z88" s="4"/>
      <c r="AA88" s="4"/>
      <c r="AB88" s="4"/>
    </row>
    <row r="90" spans="1:206" x14ac:dyDescent="0.2">
      <c r="A90" s="1">
        <v>3</v>
      </c>
      <c r="B90" s="1">
        <v>1</v>
      </c>
      <c r="C90" s="1"/>
      <c r="D90" s="1">
        <f>ROW(A171)</f>
        <v>171</v>
      </c>
      <c r="E90" s="1"/>
      <c r="F90" s="85" t="s">
        <v>229</v>
      </c>
      <c r="G90" s="1" t="s">
        <v>83</v>
      </c>
      <c r="H90" s="1" t="s">
        <v>3</v>
      </c>
      <c r="I90" s="1">
        <v>0</v>
      </c>
      <c r="J90" s="1" t="s">
        <v>4</v>
      </c>
      <c r="K90" s="1">
        <v>-1</v>
      </c>
      <c r="L90" s="1" t="s">
        <v>82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2">
        <v>52</v>
      </c>
      <c r="B92" s="2">
        <f t="shared" ref="B92:G92" si="25">B171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09-01-03</v>
      </c>
      <c r="G92" s="2" t="str">
        <f t="shared" si="25"/>
        <v>Система телемеханики с включением в АИИС КУЭ в ТП. ПНР</v>
      </c>
      <c r="H92" s="2"/>
      <c r="I92" s="2"/>
      <c r="J92" s="2"/>
      <c r="K92" s="2"/>
      <c r="L92" s="2"/>
      <c r="M92" s="2"/>
      <c r="N92" s="2"/>
      <c r="O92" s="2">
        <f t="shared" ref="O92:AT92" si="26">O171</f>
        <v>197648.19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197648.19</v>
      </c>
      <c r="T92" s="2">
        <f t="shared" si="26"/>
        <v>0</v>
      </c>
      <c r="U92" s="2">
        <f t="shared" si="26"/>
        <v>191.31776000000002</v>
      </c>
      <c r="V92" s="2">
        <f t="shared" si="26"/>
        <v>0</v>
      </c>
      <c r="W92" s="2">
        <f t="shared" si="26"/>
        <v>0</v>
      </c>
      <c r="X92" s="2">
        <f t="shared" si="26"/>
        <v>146259.65</v>
      </c>
      <c r="Y92" s="2">
        <f t="shared" si="26"/>
        <v>71153.350000000006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415061.19</v>
      </c>
      <c r="AS92" s="2">
        <f t="shared" si="26"/>
        <v>0</v>
      </c>
      <c r="AT92" s="2">
        <f t="shared" si="26"/>
        <v>0</v>
      </c>
      <c r="AU92" s="2">
        <f t="shared" ref="AU92:BZ92" si="27">AU171</f>
        <v>415061.19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CA171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DG171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EM171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FS171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ROW(A100)</f>
        <v>100</v>
      </c>
      <c r="E94" s="1"/>
      <c r="F94" s="1" t="s">
        <v>17</v>
      </c>
      <c r="G94" s="1" t="s">
        <v>84</v>
      </c>
      <c r="H94" s="1" t="s">
        <v>3</v>
      </c>
      <c r="I94" s="1">
        <v>0</v>
      </c>
      <c r="J94" s="1"/>
      <c r="K94" s="1">
        <v>0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32">B100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Настройка информационной безопасности</v>
      </c>
      <c r="H96" s="2"/>
      <c r="I96" s="2"/>
      <c r="J96" s="2"/>
      <c r="K96" s="2"/>
      <c r="L96" s="2"/>
      <c r="M96" s="2"/>
      <c r="N96" s="2"/>
      <c r="O96" s="2">
        <f t="shared" ref="O96:AT96" si="33">O100</f>
        <v>48547.78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48547.78</v>
      </c>
      <c r="T96" s="2">
        <f t="shared" si="33"/>
        <v>0</v>
      </c>
      <c r="U96" s="2">
        <f t="shared" si="33"/>
        <v>44.400000000000006</v>
      </c>
      <c r="V96" s="2">
        <f t="shared" si="33"/>
        <v>0</v>
      </c>
      <c r="W96" s="2">
        <f t="shared" si="33"/>
        <v>0</v>
      </c>
      <c r="X96" s="2">
        <f t="shared" si="33"/>
        <v>35925.360000000001</v>
      </c>
      <c r="Y96" s="2">
        <f t="shared" si="33"/>
        <v>17477.2</v>
      </c>
      <c r="Z96" s="2">
        <f t="shared" si="33"/>
        <v>0</v>
      </c>
      <c r="AA96" s="2">
        <f t="shared" si="33"/>
        <v>0</v>
      </c>
      <c r="AB96" s="2">
        <f t="shared" si="33"/>
        <v>48547.78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48547.78</v>
      </c>
      <c r="AG96" s="2">
        <f t="shared" si="33"/>
        <v>0</v>
      </c>
      <c r="AH96" s="2">
        <f t="shared" si="33"/>
        <v>44.400000000000006</v>
      </c>
      <c r="AI96" s="2">
        <f t="shared" si="33"/>
        <v>0</v>
      </c>
      <c r="AJ96" s="2">
        <f t="shared" si="33"/>
        <v>0</v>
      </c>
      <c r="AK96" s="2">
        <f t="shared" si="33"/>
        <v>35925.360000000001</v>
      </c>
      <c r="AL96" s="2">
        <f t="shared" si="33"/>
        <v>17477.2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101950.34</v>
      </c>
      <c r="AS96" s="2">
        <f t="shared" si="33"/>
        <v>0</v>
      </c>
      <c r="AT96" s="2">
        <f t="shared" si="33"/>
        <v>0</v>
      </c>
      <c r="AU96" s="2">
        <f t="shared" ref="AU96:BZ96" si="34">AU100</f>
        <v>101950.34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CA100</f>
        <v>101950.34</v>
      </c>
      <c r="CB96" s="2">
        <f t="shared" si="35"/>
        <v>0</v>
      </c>
      <c r="CC96" s="2">
        <f t="shared" si="35"/>
        <v>0</v>
      </c>
      <c r="CD96" s="2">
        <f t="shared" si="35"/>
        <v>101950.34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DG100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EM100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FS100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">
      <c r="A98">
        <v>17</v>
      </c>
      <c r="B98">
        <v>1</v>
      </c>
      <c r="E98" t="s">
        <v>19</v>
      </c>
      <c r="F98" t="s">
        <v>85</v>
      </c>
      <c r="G98" t="s">
        <v>86</v>
      </c>
      <c r="H98" t="s">
        <v>87</v>
      </c>
      <c r="I98">
        <v>1</v>
      </c>
      <c r="J98">
        <v>0</v>
      </c>
      <c r="K98">
        <v>1</v>
      </c>
      <c r="O98">
        <f>ROUND(CP98,2)</f>
        <v>48547.78</v>
      </c>
      <c r="P98">
        <f>ROUND((ROUND((AC98*AW98*I98),2)*BC98),2)</f>
        <v>0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48547.78</v>
      </c>
      <c r="T98">
        <f>ROUND(CU98*I98,2)</f>
        <v>0</v>
      </c>
      <c r="U98">
        <f>CV98*I98</f>
        <v>44.400000000000006</v>
      </c>
      <c r="V98">
        <f>CW98*I98</f>
        <v>0</v>
      </c>
      <c r="W98">
        <f>ROUND(CX98*I98,2)</f>
        <v>0</v>
      </c>
      <c r="X98">
        <f>ROUND(CY98,2)</f>
        <v>35925.360000000001</v>
      </c>
      <c r="Y98">
        <f>ROUND(CZ98,2)</f>
        <v>17477.2</v>
      </c>
      <c r="AA98">
        <v>62975951</v>
      </c>
      <c r="AB98">
        <f>ROUND((AC98+AD98+AF98),6)</f>
        <v>861.54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ROUND(((EV98*0.8*0.75)),6)</f>
        <v>861.54</v>
      </c>
      <c r="AG98">
        <f>ROUND((AP98),6)</f>
        <v>0</v>
      </c>
      <c r="AH98">
        <f>((EW98*0.8*0.75))</f>
        <v>44.400000000000006</v>
      </c>
      <c r="AI98">
        <f>(EX98)</f>
        <v>0</v>
      </c>
      <c r="AJ98">
        <f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74</v>
      </c>
      <c r="AU98">
        <v>36</v>
      </c>
      <c r="AV98">
        <v>1</v>
      </c>
      <c r="AW98">
        <v>1</v>
      </c>
      <c r="AZ98">
        <v>1</v>
      </c>
      <c r="BA98">
        <v>56.35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88</v>
      </c>
      <c r="BM98">
        <v>86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56.35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74</v>
      </c>
      <c r="CA98">
        <v>36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89</v>
      </c>
      <c r="CO98">
        <v>0</v>
      </c>
      <c r="CP98">
        <f>(P98+Q98+S98)</f>
        <v>48547.78</v>
      </c>
      <c r="CQ98">
        <f>ROUND((ROUND((AC98*AW98*1),2)*BC98),2)</f>
        <v>0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48547.78</v>
      </c>
      <c r="CU98">
        <f>AG98</f>
        <v>0</v>
      </c>
      <c r="CV98">
        <f>(AH98*AV98)</f>
        <v>44.400000000000006</v>
      </c>
      <c r="CW98">
        <f>AI98</f>
        <v>0</v>
      </c>
      <c r="CX98">
        <f>AJ98</f>
        <v>0</v>
      </c>
      <c r="CY98">
        <f>(((S98+R98)*AT98)/100)</f>
        <v>35925.357199999999</v>
      </c>
      <c r="CZ98">
        <f>(((S98+R98)*AU98)/100)</f>
        <v>17477.200800000002</v>
      </c>
      <c r="DC98" t="s">
        <v>3</v>
      </c>
      <c r="DD98" t="s">
        <v>3</v>
      </c>
      <c r="DE98" t="s">
        <v>3</v>
      </c>
      <c r="DF98" t="s">
        <v>3</v>
      </c>
      <c r="DG98" t="s">
        <v>90</v>
      </c>
      <c r="DH98" t="s">
        <v>3</v>
      </c>
      <c r="DI98" t="s">
        <v>90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87</v>
      </c>
      <c r="DW98" t="s">
        <v>87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62139196</v>
      </c>
      <c r="EF98">
        <v>50</v>
      </c>
      <c r="EG98" t="s">
        <v>91</v>
      </c>
      <c r="EH98">
        <v>0</v>
      </c>
      <c r="EI98" t="s">
        <v>3</v>
      </c>
      <c r="EJ98">
        <v>4</v>
      </c>
      <c r="EK98">
        <v>86</v>
      </c>
      <c r="EL98" t="s">
        <v>92</v>
      </c>
      <c r="EM98" t="s">
        <v>93</v>
      </c>
      <c r="EO98" t="s">
        <v>94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74</v>
      </c>
      <c r="FY98">
        <v>36</v>
      </c>
      <c r="GA98" t="s">
        <v>3</v>
      </c>
      <c r="GD98">
        <v>1</v>
      </c>
      <c r="GF98">
        <v>-426422724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ROUND(IF(AND(BH98=3,BI98=3,FS98&lt;&gt;0),P98,0),2)</f>
        <v>0</v>
      </c>
      <c r="GM98">
        <f>ROUND(O98+X98+Y98,2)+GX98</f>
        <v>101950.34</v>
      </c>
      <c r="GN98">
        <f>IF(OR(BI98=0,BI98=1),GM98-GX98,0)</f>
        <v>0</v>
      </c>
      <c r="GO98">
        <f>IF(BI98=2,GM98-GX98,0)</f>
        <v>0</v>
      </c>
      <c r="GP98">
        <f>IF(BI98=4,GM98-GX98,0)</f>
        <v>101950.34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">
      <c r="A100" s="2">
        <v>51</v>
      </c>
      <c r="B100" s="2">
        <f>B94</f>
        <v>1</v>
      </c>
      <c r="C100" s="2">
        <f>A94</f>
        <v>4</v>
      </c>
      <c r="D100" s="2">
        <f>ROW(A94)</f>
        <v>94</v>
      </c>
      <c r="E100" s="2"/>
      <c r="F100" s="2" t="str">
        <f>IF(F94&lt;&gt;"",F94,"")</f>
        <v>Новый раздел</v>
      </c>
      <c r="G100" s="2" t="str">
        <f>IF(G94&lt;&gt;"",G94,"")</f>
        <v>Настройка информационной безопасности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9">ROUND(AB100,2)</f>
        <v>48547.78</v>
      </c>
      <c r="P100" s="2">
        <f t="shared" si="39"/>
        <v>0</v>
      </c>
      <c r="Q100" s="2">
        <f t="shared" si="39"/>
        <v>0</v>
      </c>
      <c r="R100" s="2">
        <f t="shared" si="39"/>
        <v>0</v>
      </c>
      <c r="S100" s="2">
        <f t="shared" si="39"/>
        <v>48547.78</v>
      </c>
      <c r="T100" s="2">
        <f t="shared" si="39"/>
        <v>0</v>
      </c>
      <c r="U100" s="2">
        <f>AH100</f>
        <v>44.400000000000006</v>
      </c>
      <c r="V100" s="2">
        <f>AI100</f>
        <v>0</v>
      </c>
      <c r="W100" s="2">
        <f>ROUND(AJ100,2)</f>
        <v>0</v>
      </c>
      <c r="X100" s="2">
        <f>ROUND(AK100,2)</f>
        <v>35925.360000000001</v>
      </c>
      <c r="Y100" s="2">
        <f>ROUND(AL100,2)</f>
        <v>17477.2</v>
      </c>
      <c r="Z100" s="2"/>
      <c r="AA100" s="2"/>
      <c r="AB100" s="2">
        <f>ROUND(SUMIF(AA98:AA98,"=62975951",O98:O98),2)</f>
        <v>48547.78</v>
      </c>
      <c r="AC100" s="2">
        <f>ROUND(SUMIF(AA98:AA98,"=62975951",P98:P98),2)</f>
        <v>0</v>
      </c>
      <c r="AD100" s="2">
        <f>ROUND(SUMIF(AA98:AA98,"=62975951",Q98:Q98),2)</f>
        <v>0</v>
      </c>
      <c r="AE100" s="2">
        <f>ROUND(SUMIF(AA98:AA98,"=62975951",R98:R98),2)</f>
        <v>0</v>
      </c>
      <c r="AF100" s="2">
        <f>ROUND(SUMIF(AA98:AA98,"=62975951",S98:S98),2)</f>
        <v>48547.78</v>
      </c>
      <c r="AG100" s="2">
        <f>ROUND(SUMIF(AA98:AA98,"=62975951",T98:T98),2)</f>
        <v>0</v>
      </c>
      <c r="AH100" s="2">
        <f>SUMIF(AA98:AA98,"=62975951",U98:U98)</f>
        <v>44.400000000000006</v>
      </c>
      <c r="AI100" s="2">
        <f>SUMIF(AA98:AA98,"=62975951",V98:V98)</f>
        <v>0</v>
      </c>
      <c r="AJ100" s="2">
        <f>ROUND(SUMIF(AA98:AA98,"=62975951",W98:W98),2)</f>
        <v>0</v>
      </c>
      <c r="AK100" s="2">
        <f>ROUND(SUMIF(AA98:AA98,"=62975951",X98:X98),2)</f>
        <v>35925.360000000001</v>
      </c>
      <c r="AL100" s="2">
        <f>ROUND(SUMIF(AA98:AA98,"=62975951",Y98:Y98),2)</f>
        <v>17477.2</v>
      </c>
      <c r="AM100" s="2"/>
      <c r="AN100" s="2"/>
      <c r="AO100" s="2">
        <f t="shared" ref="AO100:BD100" si="40">ROUND(BX100,2)</f>
        <v>0</v>
      </c>
      <c r="AP100" s="2">
        <f t="shared" si="40"/>
        <v>0</v>
      </c>
      <c r="AQ100" s="2">
        <f t="shared" si="40"/>
        <v>0</v>
      </c>
      <c r="AR100" s="2">
        <f t="shared" si="40"/>
        <v>101950.34</v>
      </c>
      <c r="AS100" s="2">
        <f t="shared" si="40"/>
        <v>0</v>
      </c>
      <c r="AT100" s="2">
        <f t="shared" si="40"/>
        <v>0</v>
      </c>
      <c r="AU100" s="2">
        <f t="shared" si="40"/>
        <v>101950.34</v>
      </c>
      <c r="AV100" s="2">
        <f t="shared" si="40"/>
        <v>0</v>
      </c>
      <c r="AW100" s="2">
        <f t="shared" si="40"/>
        <v>0</v>
      </c>
      <c r="AX100" s="2">
        <f t="shared" si="40"/>
        <v>0</v>
      </c>
      <c r="AY100" s="2">
        <f t="shared" si="40"/>
        <v>0</v>
      </c>
      <c r="AZ100" s="2">
        <f t="shared" si="40"/>
        <v>0</v>
      </c>
      <c r="BA100" s="2">
        <f t="shared" si="40"/>
        <v>0</v>
      </c>
      <c r="BB100" s="2">
        <f t="shared" si="40"/>
        <v>0</v>
      </c>
      <c r="BC100" s="2">
        <f t="shared" si="40"/>
        <v>0</v>
      </c>
      <c r="BD100" s="2">
        <f t="shared" si="4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ROUND(SUMIF(AA98:AA98,"=62975951",FQ98:FQ98),2)</f>
        <v>0</v>
      </c>
      <c r="BY100" s="2">
        <f>ROUND(SUMIF(AA98:AA98,"=62975951",FR98:FR98),2)</f>
        <v>0</v>
      </c>
      <c r="BZ100" s="2">
        <f>ROUND(SUMIF(AA98:AA98,"=62975951",GL98:GL98),2)</f>
        <v>0</v>
      </c>
      <c r="CA100" s="2">
        <f>ROUND(SUMIF(AA98:AA98,"=62975951",GM98:GM98),2)</f>
        <v>101950.34</v>
      </c>
      <c r="CB100" s="2">
        <f>ROUND(SUMIF(AA98:AA98,"=62975951",GN98:GN98),2)</f>
        <v>0</v>
      </c>
      <c r="CC100" s="2">
        <f>ROUND(SUMIF(AA98:AA98,"=62975951",GO98:GO98),2)</f>
        <v>0</v>
      </c>
      <c r="CD100" s="2">
        <f>ROUND(SUMIF(AA98:AA98,"=62975951",GP98:GP98),2)</f>
        <v>101950.34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ROUND(SUMIF(AA98:AA98,"=62975951",GX98:GX98),2)</f>
        <v>0</v>
      </c>
      <c r="CK100" s="2">
        <f>ROUND(SUMIF(AA98:AA98,"=62975951",GY98:GY98),2)</f>
        <v>0</v>
      </c>
      <c r="CL100" s="2">
        <f>ROUND(SUMIF(AA98:AA98,"=62975951",GZ98:GZ98),2)</f>
        <v>0</v>
      </c>
      <c r="CM100" s="2">
        <f>ROUND(SUMIF(AA98:AA98,"=62975951",HD98:HD98),2)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48547.78</v>
      </c>
      <c r="G102" s="4" t="s">
        <v>28</v>
      </c>
      <c r="H102" s="4" t="s">
        <v>29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48547.78</v>
      </c>
      <c r="X102" s="4">
        <v>1</v>
      </c>
      <c r="Y102" s="4">
        <v>48547.78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30</v>
      </c>
      <c r="H103" s="4" t="s">
        <v>31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32</v>
      </c>
      <c r="H104" s="4" t="s">
        <v>33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34</v>
      </c>
      <c r="H105" s="4" t="s">
        <v>35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36</v>
      </c>
      <c r="H106" s="4" t="s">
        <v>37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38</v>
      </c>
      <c r="H107" s="4" t="s">
        <v>39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40</v>
      </c>
      <c r="H108" s="4" t="s">
        <v>41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42</v>
      </c>
      <c r="H109" s="4" t="s">
        <v>43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44</v>
      </c>
      <c r="H110" s="4" t="s">
        <v>45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46</v>
      </c>
      <c r="H111" s="4" t="s">
        <v>47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48</v>
      </c>
      <c r="H112" s="4" t="s">
        <v>49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50</v>
      </c>
      <c r="H113" s="4" t="s">
        <v>51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52</v>
      </c>
      <c r="H114" s="4" t="s">
        <v>53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48547.78</v>
      </c>
      <c r="G115" s="4" t="s">
        <v>54</v>
      </c>
      <c r="H115" s="4" t="s">
        <v>55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48547.78</v>
      </c>
      <c r="X115" s="4">
        <v>1</v>
      </c>
      <c r="Y115" s="4">
        <v>48547.78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56</v>
      </c>
      <c r="H116" s="4" t="s">
        <v>57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58</v>
      </c>
      <c r="H117" s="4" t="s">
        <v>59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60</v>
      </c>
      <c r="H118" s="4" t="s">
        <v>61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101950.34</v>
      </c>
      <c r="G119" s="4" t="s">
        <v>62</v>
      </c>
      <c r="H119" s="4" t="s">
        <v>63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101950.34</v>
      </c>
      <c r="X119" s="4">
        <v>1</v>
      </c>
      <c r="Y119" s="4">
        <v>101950.34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64</v>
      </c>
      <c r="H120" s="4" t="s">
        <v>65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66</v>
      </c>
      <c r="H121" s="4" t="s">
        <v>67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44.400000000000006</v>
      </c>
      <c r="G122" s="4" t="s">
        <v>68</v>
      </c>
      <c r="H122" s="4" t="s">
        <v>69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44.4</v>
      </c>
      <c r="X122" s="4">
        <v>1</v>
      </c>
      <c r="Y122" s="4">
        <v>44.4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70</v>
      </c>
      <c r="H123" s="4" t="s">
        <v>71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72</v>
      </c>
      <c r="H124" s="4" t="s">
        <v>73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74</v>
      </c>
      <c r="H125" s="4" t="s">
        <v>75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35925.360000000001</v>
      </c>
      <c r="G126" s="4" t="s">
        <v>76</v>
      </c>
      <c r="H126" s="4" t="s">
        <v>77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35925.360000000001</v>
      </c>
      <c r="X126" s="4">
        <v>1</v>
      </c>
      <c r="Y126" s="4">
        <v>35925.360000000001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17477.2</v>
      </c>
      <c r="G127" s="4" t="s">
        <v>78</v>
      </c>
      <c r="H127" s="4" t="s">
        <v>79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17477.2</v>
      </c>
      <c r="X127" s="4">
        <v>1</v>
      </c>
      <c r="Y127" s="4">
        <v>17477.2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101950.34</v>
      </c>
      <c r="G128" s="4" t="s">
        <v>80</v>
      </c>
      <c r="H128" s="4" t="s">
        <v>81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101950.34</v>
      </c>
      <c r="X128" s="4">
        <v>1</v>
      </c>
      <c r="Y128" s="4">
        <v>101950.34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17</v>
      </c>
      <c r="G130" s="1" t="s">
        <v>91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41">B141</f>
        <v>1</v>
      </c>
      <c r="C132" s="2">
        <f t="shared" si="41"/>
        <v>4</v>
      </c>
      <c r="D132" s="2">
        <f t="shared" si="41"/>
        <v>130</v>
      </c>
      <c r="E132" s="2">
        <f t="shared" si="41"/>
        <v>0</v>
      </c>
      <c r="F132" s="2" t="str">
        <f t="shared" si="41"/>
        <v>Новый раздел</v>
      </c>
      <c r="G132" s="2" t="str">
        <f t="shared" si="41"/>
        <v>Пусконаладочные работы</v>
      </c>
      <c r="H132" s="2"/>
      <c r="I132" s="2"/>
      <c r="J132" s="2"/>
      <c r="K132" s="2"/>
      <c r="L132" s="2"/>
      <c r="M132" s="2"/>
      <c r="N132" s="2"/>
      <c r="O132" s="2">
        <f t="shared" ref="O132:AT132" si="42">O141</f>
        <v>149100.41</v>
      </c>
      <c r="P132" s="2">
        <f t="shared" si="42"/>
        <v>0</v>
      </c>
      <c r="Q132" s="2">
        <f t="shared" si="42"/>
        <v>0</v>
      </c>
      <c r="R132" s="2">
        <f t="shared" si="42"/>
        <v>0</v>
      </c>
      <c r="S132" s="2">
        <f t="shared" si="42"/>
        <v>149100.41</v>
      </c>
      <c r="T132" s="2">
        <f t="shared" si="42"/>
        <v>0</v>
      </c>
      <c r="U132" s="2">
        <f t="shared" si="42"/>
        <v>146.91776000000002</v>
      </c>
      <c r="V132" s="2">
        <f t="shared" si="42"/>
        <v>0</v>
      </c>
      <c r="W132" s="2">
        <f t="shared" si="42"/>
        <v>0</v>
      </c>
      <c r="X132" s="2">
        <f t="shared" si="42"/>
        <v>110334.29</v>
      </c>
      <c r="Y132" s="2">
        <f t="shared" si="42"/>
        <v>53676.15</v>
      </c>
      <c r="Z132" s="2">
        <f t="shared" si="42"/>
        <v>0</v>
      </c>
      <c r="AA132" s="2">
        <f t="shared" si="42"/>
        <v>0</v>
      </c>
      <c r="AB132" s="2">
        <f t="shared" si="42"/>
        <v>149100.41</v>
      </c>
      <c r="AC132" s="2">
        <f t="shared" si="42"/>
        <v>0</v>
      </c>
      <c r="AD132" s="2">
        <f t="shared" si="42"/>
        <v>0</v>
      </c>
      <c r="AE132" s="2">
        <f t="shared" si="42"/>
        <v>0</v>
      </c>
      <c r="AF132" s="2">
        <f t="shared" si="42"/>
        <v>149100.41</v>
      </c>
      <c r="AG132" s="2">
        <f t="shared" si="42"/>
        <v>0</v>
      </c>
      <c r="AH132" s="2">
        <f t="shared" si="42"/>
        <v>146.91776000000002</v>
      </c>
      <c r="AI132" s="2">
        <f t="shared" si="42"/>
        <v>0</v>
      </c>
      <c r="AJ132" s="2">
        <f t="shared" si="42"/>
        <v>0</v>
      </c>
      <c r="AK132" s="2">
        <f t="shared" si="42"/>
        <v>110334.29</v>
      </c>
      <c r="AL132" s="2">
        <f t="shared" si="42"/>
        <v>53676.15</v>
      </c>
      <c r="AM132" s="2">
        <f t="shared" si="42"/>
        <v>0</v>
      </c>
      <c r="AN132" s="2">
        <f t="shared" si="42"/>
        <v>0</v>
      </c>
      <c r="AO132" s="2">
        <f t="shared" si="42"/>
        <v>0</v>
      </c>
      <c r="AP132" s="2">
        <f t="shared" si="42"/>
        <v>0</v>
      </c>
      <c r="AQ132" s="2">
        <f t="shared" si="42"/>
        <v>0</v>
      </c>
      <c r="AR132" s="2">
        <f t="shared" si="42"/>
        <v>313110.84999999998</v>
      </c>
      <c r="AS132" s="2">
        <f t="shared" si="42"/>
        <v>0</v>
      </c>
      <c r="AT132" s="2">
        <f t="shared" si="42"/>
        <v>0</v>
      </c>
      <c r="AU132" s="2">
        <f t="shared" ref="AU132:BZ132" si="43">AU141</f>
        <v>313110.84999999998</v>
      </c>
      <c r="AV132" s="2">
        <f t="shared" si="43"/>
        <v>0</v>
      </c>
      <c r="AW132" s="2">
        <f t="shared" si="43"/>
        <v>0</v>
      </c>
      <c r="AX132" s="2">
        <f t="shared" si="43"/>
        <v>0</v>
      </c>
      <c r="AY132" s="2">
        <f t="shared" si="43"/>
        <v>0</v>
      </c>
      <c r="AZ132" s="2">
        <f t="shared" si="43"/>
        <v>0</v>
      </c>
      <c r="BA132" s="2">
        <f t="shared" si="43"/>
        <v>0</v>
      </c>
      <c r="BB132" s="2">
        <f t="shared" si="43"/>
        <v>0</v>
      </c>
      <c r="BC132" s="2">
        <f t="shared" si="43"/>
        <v>0</v>
      </c>
      <c r="BD132" s="2">
        <f t="shared" si="43"/>
        <v>0</v>
      </c>
      <c r="BE132" s="2">
        <f t="shared" si="43"/>
        <v>0</v>
      </c>
      <c r="BF132" s="2">
        <f t="shared" si="43"/>
        <v>0</v>
      </c>
      <c r="BG132" s="2">
        <f t="shared" si="43"/>
        <v>0</v>
      </c>
      <c r="BH132" s="2">
        <f t="shared" si="43"/>
        <v>0</v>
      </c>
      <c r="BI132" s="2">
        <f t="shared" si="43"/>
        <v>0</v>
      </c>
      <c r="BJ132" s="2">
        <f t="shared" si="43"/>
        <v>0</v>
      </c>
      <c r="BK132" s="2">
        <f t="shared" si="43"/>
        <v>0</v>
      </c>
      <c r="BL132" s="2">
        <f t="shared" si="43"/>
        <v>0</v>
      </c>
      <c r="BM132" s="2">
        <f t="shared" si="43"/>
        <v>0</v>
      </c>
      <c r="BN132" s="2">
        <f t="shared" si="43"/>
        <v>0</v>
      </c>
      <c r="BO132" s="2">
        <f t="shared" si="43"/>
        <v>0</v>
      </c>
      <c r="BP132" s="2">
        <f t="shared" si="43"/>
        <v>0</v>
      </c>
      <c r="BQ132" s="2">
        <f t="shared" si="43"/>
        <v>0</v>
      </c>
      <c r="BR132" s="2">
        <f t="shared" si="43"/>
        <v>0</v>
      </c>
      <c r="BS132" s="2">
        <f t="shared" si="43"/>
        <v>0</v>
      </c>
      <c r="BT132" s="2">
        <f t="shared" si="43"/>
        <v>0</v>
      </c>
      <c r="BU132" s="2">
        <f t="shared" si="43"/>
        <v>0</v>
      </c>
      <c r="BV132" s="2">
        <f t="shared" si="43"/>
        <v>0</v>
      </c>
      <c r="BW132" s="2">
        <f t="shared" si="43"/>
        <v>0</v>
      </c>
      <c r="BX132" s="2">
        <f t="shared" si="43"/>
        <v>0</v>
      </c>
      <c r="BY132" s="2">
        <f t="shared" si="43"/>
        <v>0</v>
      </c>
      <c r="BZ132" s="2">
        <f t="shared" si="43"/>
        <v>0</v>
      </c>
      <c r="CA132" s="2">
        <f t="shared" ref="CA132:DF132" si="44">CA141</f>
        <v>313110.84999999998</v>
      </c>
      <c r="CB132" s="2">
        <f t="shared" si="44"/>
        <v>0</v>
      </c>
      <c r="CC132" s="2">
        <f t="shared" si="44"/>
        <v>0</v>
      </c>
      <c r="CD132" s="2">
        <f t="shared" si="44"/>
        <v>313110.84999999998</v>
      </c>
      <c r="CE132" s="2">
        <f t="shared" si="44"/>
        <v>0</v>
      </c>
      <c r="CF132" s="2">
        <f t="shared" si="44"/>
        <v>0</v>
      </c>
      <c r="CG132" s="2">
        <f t="shared" si="44"/>
        <v>0</v>
      </c>
      <c r="CH132" s="2">
        <f t="shared" si="44"/>
        <v>0</v>
      </c>
      <c r="CI132" s="2">
        <f t="shared" si="44"/>
        <v>0</v>
      </c>
      <c r="CJ132" s="2">
        <f t="shared" si="44"/>
        <v>0</v>
      </c>
      <c r="CK132" s="2">
        <f t="shared" si="44"/>
        <v>0</v>
      </c>
      <c r="CL132" s="2">
        <f t="shared" si="44"/>
        <v>0</v>
      </c>
      <c r="CM132" s="2">
        <f t="shared" si="44"/>
        <v>0</v>
      </c>
      <c r="CN132" s="2">
        <f t="shared" si="44"/>
        <v>0</v>
      </c>
      <c r="CO132" s="2">
        <f t="shared" si="44"/>
        <v>0</v>
      </c>
      <c r="CP132" s="2">
        <f t="shared" si="44"/>
        <v>0</v>
      </c>
      <c r="CQ132" s="2">
        <f t="shared" si="44"/>
        <v>0</v>
      </c>
      <c r="CR132" s="2">
        <f t="shared" si="44"/>
        <v>0</v>
      </c>
      <c r="CS132" s="2">
        <f t="shared" si="44"/>
        <v>0</v>
      </c>
      <c r="CT132" s="2">
        <f t="shared" si="44"/>
        <v>0</v>
      </c>
      <c r="CU132" s="2">
        <f t="shared" si="44"/>
        <v>0</v>
      </c>
      <c r="CV132" s="2">
        <f t="shared" si="44"/>
        <v>0</v>
      </c>
      <c r="CW132" s="2">
        <f t="shared" si="44"/>
        <v>0</v>
      </c>
      <c r="CX132" s="2">
        <f t="shared" si="44"/>
        <v>0</v>
      </c>
      <c r="CY132" s="2">
        <f t="shared" si="44"/>
        <v>0</v>
      </c>
      <c r="CZ132" s="2">
        <f t="shared" si="44"/>
        <v>0</v>
      </c>
      <c r="DA132" s="2">
        <f t="shared" si="44"/>
        <v>0</v>
      </c>
      <c r="DB132" s="2">
        <f t="shared" si="44"/>
        <v>0</v>
      </c>
      <c r="DC132" s="2">
        <f t="shared" si="44"/>
        <v>0</v>
      </c>
      <c r="DD132" s="2">
        <f t="shared" si="44"/>
        <v>0</v>
      </c>
      <c r="DE132" s="2">
        <f t="shared" si="44"/>
        <v>0</v>
      </c>
      <c r="DF132" s="2">
        <f t="shared" si="44"/>
        <v>0</v>
      </c>
      <c r="DG132" s="3">
        <f t="shared" ref="DG132:EL132" si="45">DG141</f>
        <v>0</v>
      </c>
      <c r="DH132" s="3">
        <f t="shared" si="45"/>
        <v>0</v>
      </c>
      <c r="DI132" s="3">
        <f t="shared" si="45"/>
        <v>0</v>
      </c>
      <c r="DJ132" s="3">
        <f t="shared" si="45"/>
        <v>0</v>
      </c>
      <c r="DK132" s="3">
        <f t="shared" si="45"/>
        <v>0</v>
      </c>
      <c r="DL132" s="3">
        <f t="shared" si="45"/>
        <v>0</v>
      </c>
      <c r="DM132" s="3">
        <f t="shared" si="45"/>
        <v>0</v>
      </c>
      <c r="DN132" s="3">
        <f t="shared" si="45"/>
        <v>0</v>
      </c>
      <c r="DO132" s="3">
        <f t="shared" si="45"/>
        <v>0</v>
      </c>
      <c r="DP132" s="3">
        <f t="shared" si="45"/>
        <v>0</v>
      </c>
      <c r="DQ132" s="3">
        <f t="shared" si="45"/>
        <v>0</v>
      </c>
      <c r="DR132" s="3">
        <f t="shared" si="45"/>
        <v>0</v>
      </c>
      <c r="DS132" s="3">
        <f t="shared" si="45"/>
        <v>0</v>
      </c>
      <c r="DT132" s="3">
        <f t="shared" si="45"/>
        <v>0</v>
      </c>
      <c r="DU132" s="3">
        <f t="shared" si="45"/>
        <v>0</v>
      </c>
      <c r="DV132" s="3">
        <f t="shared" si="45"/>
        <v>0</v>
      </c>
      <c r="DW132" s="3">
        <f t="shared" si="45"/>
        <v>0</v>
      </c>
      <c r="DX132" s="3">
        <f t="shared" si="45"/>
        <v>0</v>
      </c>
      <c r="DY132" s="3">
        <f t="shared" si="45"/>
        <v>0</v>
      </c>
      <c r="DZ132" s="3">
        <f t="shared" si="45"/>
        <v>0</v>
      </c>
      <c r="EA132" s="3">
        <f t="shared" si="45"/>
        <v>0</v>
      </c>
      <c r="EB132" s="3">
        <f t="shared" si="45"/>
        <v>0</v>
      </c>
      <c r="EC132" s="3">
        <f t="shared" si="45"/>
        <v>0</v>
      </c>
      <c r="ED132" s="3">
        <f t="shared" si="45"/>
        <v>0</v>
      </c>
      <c r="EE132" s="3">
        <f t="shared" si="45"/>
        <v>0</v>
      </c>
      <c r="EF132" s="3">
        <f t="shared" si="45"/>
        <v>0</v>
      </c>
      <c r="EG132" s="3">
        <f t="shared" si="45"/>
        <v>0</v>
      </c>
      <c r="EH132" s="3">
        <f t="shared" si="45"/>
        <v>0</v>
      </c>
      <c r="EI132" s="3">
        <f t="shared" si="45"/>
        <v>0</v>
      </c>
      <c r="EJ132" s="3">
        <f t="shared" si="45"/>
        <v>0</v>
      </c>
      <c r="EK132" s="3">
        <f t="shared" si="45"/>
        <v>0</v>
      </c>
      <c r="EL132" s="3">
        <f t="shared" si="45"/>
        <v>0</v>
      </c>
      <c r="EM132" s="3">
        <f t="shared" ref="EM132:FR132" si="46">EM141</f>
        <v>0</v>
      </c>
      <c r="EN132" s="3">
        <f t="shared" si="46"/>
        <v>0</v>
      </c>
      <c r="EO132" s="3">
        <f t="shared" si="46"/>
        <v>0</v>
      </c>
      <c r="EP132" s="3">
        <f t="shared" si="46"/>
        <v>0</v>
      </c>
      <c r="EQ132" s="3">
        <f t="shared" si="46"/>
        <v>0</v>
      </c>
      <c r="ER132" s="3">
        <f t="shared" si="46"/>
        <v>0</v>
      </c>
      <c r="ES132" s="3">
        <f t="shared" si="46"/>
        <v>0</v>
      </c>
      <c r="ET132" s="3">
        <f t="shared" si="46"/>
        <v>0</v>
      </c>
      <c r="EU132" s="3">
        <f t="shared" si="46"/>
        <v>0</v>
      </c>
      <c r="EV132" s="3">
        <f t="shared" si="46"/>
        <v>0</v>
      </c>
      <c r="EW132" s="3">
        <f t="shared" si="46"/>
        <v>0</v>
      </c>
      <c r="EX132" s="3">
        <f t="shared" si="46"/>
        <v>0</v>
      </c>
      <c r="EY132" s="3">
        <f t="shared" si="46"/>
        <v>0</v>
      </c>
      <c r="EZ132" s="3">
        <f t="shared" si="46"/>
        <v>0</v>
      </c>
      <c r="FA132" s="3">
        <f t="shared" si="46"/>
        <v>0</v>
      </c>
      <c r="FB132" s="3">
        <f t="shared" si="46"/>
        <v>0</v>
      </c>
      <c r="FC132" s="3">
        <f t="shared" si="46"/>
        <v>0</v>
      </c>
      <c r="FD132" s="3">
        <f t="shared" si="46"/>
        <v>0</v>
      </c>
      <c r="FE132" s="3">
        <f t="shared" si="46"/>
        <v>0</v>
      </c>
      <c r="FF132" s="3">
        <f t="shared" si="46"/>
        <v>0</v>
      </c>
      <c r="FG132" s="3">
        <f t="shared" si="46"/>
        <v>0</v>
      </c>
      <c r="FH132" s="3">
        <f t="shared" si="46"/>
        <v>0</v>
      </c>
      <c r="FI132" s="3">
        <f t="shared" si="46"/>
        <v>0</v>
      </c>
      <c r="FJ132" s="3">
        <f t="shared" si="46"/>
        <v>0</v>
      </c>
      <c r="FK132" s="3">
        <f t="shared" si="46"/>
        <v>0</v>
      </c>
      <c r="FL132" s="3">
        <f t="shared" si="46"/>
        <v>0</v>
      </c>
      <c r="FM132" s="3">
        <f t="shared" si="46"/>
        <v>0</v>
      </c>
      <c r="FN132" s="3">
        <f t="shared" si="46"/>
        <v>0</v>
      </c>
      <c r="FO132" s="3">
        <f t="shared" si="46"/>
        <v>0</v>
      </c>
      <c r="FP132" s="3">
        <f t="shared" si="46"/>
        <v>0</v>
      </c>
      <c r="FQ132" s="3">
        <f t="shared" si="46"/>
        <v>0</v>
      </c>
      <c r="FR132" s="3">
        <f t="shared" si="46"/>
        <v>0</v>
      </c>
      <c r="FS132" s="3">
        <f t="shared" ref="FS132:GX132" si="47">FS141</f>
        <v>0</v>
      </c>
      <c r="FT132" s="3">
        <f t="shared" si="47"/>
        <v>0</v>
      </c>
      <c r="FU132" s="3">
        <f t="shared" si="47"/>
        <v>0</v>
      </c>
      <c r="FV132" s="3">
        <f t="shared" si="47"/>
        <v>0</v>
      </c>
      <c r="FW132" s="3">
        <f t="shared" si="47"/>
        <v>0</v>
      </c>
      <c r="FX132" s="3">
        <f t="shared" si="47"/>
        <v>0</v>
      </c>
      <c r="FY132" s="3">
        <f t="shared" si="47"/>
        <v>0</v>
      </c>
      <c r="FZ132" s="3">
        <f t="shared" si="47"/>
        <v>0</v>
      </c>
      <c r="GA132" s="3">
        <f t="shared" si="47"/>
        <v>0</v>
      </c>
      <c r="GB132" s="3">
        <f t="shared" si="47"/>
        <v>0</v>
      </c>
      <c r="GC132" s="3">
        <f t="shared" si="47"/>
        <v>0</v>
      </c>
      <c r="GD132" s="3">
        <f t="shared" si="47"/>
        <v>0</v>
      </c>
      <c r="GE132" s="3">
        <f t="shared" si="47"/>
        <v>0</v>
      </c>
      <c r="GF132" s="3">
        <f t="shared" si="47"/>
        <v>0</v>
      </c>
      <c r="GG132" s="3">
        <f t="shared" si="47"/>
        <v>0</v>
      </c>
      <c r="GH132" s="3">
        <f t="shared" si="47"/>
        <v>0</v>
      </c>
      <c r="GI132" s="3">
        <f t="shared" si="47"/>
        <v>0</v>
      </c>
      <c r="GJ132" s="3">
        <f t="shared" si="47"/>
        <v>0</v>
      </c>
      <c r="GK132" s="3">
        <f t="shared" si="47"/>
        <v>0</v>
      </c>
      <c r="GL132" s="3">
        <f t="shared" si="47"/>
        <v>0</v>
      </c>
      <c r="GM132" s="3">
        <f t="shared" si="47"/>
        <v>0</v>
      </c>
      <c r="GN132" s="3">
        <f t="shared" si="47"/>
        <v>0</v>
      </c>
      <c r="GO132" s="3">
        <f t="shared" si="47"/>
        <v>0</v>
      </c>
      <c r="GP132" s="3">
        <f t="shared" si="47"/>
        <v>0</v>
      </c>
      <c r="GQ132" s="3">
        <f t="shared" si="47"/>
        <v>0</v>
      </c>
      <c r="GR132" s="3">
        <f t="shared" si="47"/>
        <v>0</v>
      </c>
      <c r="GS132" s="3">
        <f t="shared" si="47"/>
        <v>0</v>
      </c>
      <c r="GT132" s="3">
        <f t="shared" si="47"/>
        <v>0</v>
      </c>
      <c r="GU132" s="3">
        <f t="shared" si="47"/>
        <v>0</v>
      </c>
      <c r="GV132" s="3">
        <f t="shared" si="47"/>
        <v>0</v>
      </c>
      <c r="GW132" s="3">
        <f t="shared" si="47"/>
        <v>0</v>
      </c>
      <c r="GX132" s="3">
        <f t="shared" si="47"/>
        <v>0</v>
      </c>
    </row>
    <row r="134" spans="1:245" x14ac:dyDescent="0.2">
      <c r="A134">
        <v>17</v>
      </c>
      <c r="B134">
        <v>1</v>
      </c>
      <c r="E134" t="s">
        <v>95</v>
      </c>
      <c r="F134" t="s">
        <v>96</v>
      </c>
      <c r="G134" t="s">
        <v>97</v>
      </c>
      <c r="H134" t="s">
        <v>98</v>
      </c>
      <c r="I134">
        <v>1</v>
      </c>
      <c r="J134">
        <v>0</v>
      </c>
      <c r="K134">
        <v>1</v>
      </c>
      <c r="O134">
        <f t="shared" ref="O134:O139" si="48">ROUND(CP134,2)</f>
        <v>51840.87</v>
      </c>
      <c r="P134">
        <f t="shared" ref="P134:P139" si="49">ROUND((ROUND((AC134*AW134*I134),2)*BC134),2)</f>
        <v>0</v>
      </c>
      <c r="Q134">
        <f t="shared" ref="Q134:Q139" si="50">(ROUND((ROUND(((ET134)*AV134*I134),2)*BB134),2)+ROUND((ROUND(((AE134-(EU134))*AV134*I134),2)*BS134),2))</f>
        <v>0</v>
      </c>
      <c r="R134">
        <f t="shared" ref="R134:R139" si="51">ROUND((ROUND((AE134*AV134*I134),2)*BS134),2)</f>
        <v>0</v>
      </c>
      <c r="S134">
        <f t="shared" ref="S134:S139" si="52">ROUND((ROUND((AF134*AV134*I134),2)*BA134),2)</f>
        <v>51840.87</v>
      </c>
      <c r="T134">
        <f t="shared" ref="T134:T139" si="53">ROUND(CU134*I134,2)</f>
        <v>0</v>
      </c>
      <c r="U134">
        <f t="shared" ref="U134:U139" si="54">CV134*I134</f>
        <v>57.6</v>
      </c>
      <c r="V134">
        <f t="shared" ref="V134:V139" si="55">CW134*I134</f>
        <v>0</v>
      </c>
      <c r="W134">
        <f t="shared" ref="W134:W139" si="56">ROUND(CX134*I134,2)</f>
        <v>0</v>
      </c>
      <c r="X134">
        <f t="shared" ref="X134:Y139" si="57">ROUND(CY134,2)</f>
        <v>38362.239999999998</v>
      </c>
      <c r="Y134">
        <f t="shared" si="57"/>
        <v>18662.71</v>
      </c>
      <c r="AA134">
        <v>62975951</v>
      </c>
      <c r="AB134">
        <f t="shared" ref="AB134:AB139" si="58">ROUND((AC134+AD134+AF134),6)</f>
        <v>919.98400000000004</v>
      </c>
      <c r="AC134">
        <f t="shared" ref="AC134:AC139" si="59">ROUND((ES134),6)</f>
        <v>0</v>
      </c>
      <c r="AD134">
        <f t="shared" ref="AD134:AD139" si="60">ROUND((((ET134)-(EU134))+AE134),6)</f>
        <v>0</v>
      </c>
      <c r="AE134">
        <f t="shared" ref="AE134:AE139" si="61">ROUND((EU134),6)</f>
        <v>0</v>
      </c>
      <c r="AF134">
        <f>ROUND(((EV134*0.8)),6)</f>
        <v>919.98400000000004</v>
      </c>
      <c r="AG134">
        <f t="shared" ref="AG134:AG139" si="62">ROUND((AP134),6)</f>
        <v>0</v>
      </c>
      <c r="AH134">
        <f>((EW134*0.8))</f>
        <v>57.6</v>
      </c>
      <c r="AI134">
        <f t="shared" ref="AI134:AI139" si="63">(EX134)</f>
        <v>0</v>
      </c>
      <c r="AJ134">
        <f t="shared" ref="AJ134:AJ139" si="64">(AS134)</f>
        <v>0</v>
      </c>
      <c r="AK134">
        <v>1149.98</v>
      </c>
      <c r="AL134">
        <v>0</v>
      </c>
      <c r="AM134">
        <v>0</v>
      </c>
      <c r="AN134">
        <v>0</v>
      </c>
      <c r="AO134">
        <v>1149.98</v>
      </c>
      <c r="AP134">
        <v>0</v>
      </c>
      <c r="AQ134">
        <v>72</v>
      </c>
      <c r="AR134">
        <v>0</v>
      </c>
      <c r="AS134">
        <v>0</v>
      </c>
      <c r="AT134">
        <v>74</v>
      </c>
      <c r="AU134">
        <v>36</v>
      </c>
      <c r="AV134">
        <v>1</v>
      </c>
      <c r="AW134">
        <v>1</v>
      </c>
      <c r="AZ134">
        <v>1</v>
      </c>
      <c r="BA134">
        <v>56.35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99</v>
      </c>
      <c r="BM134">
        <v>86</v>
      </c>
      <c r="BN134">
        <v>0</v>
      </c>
      <c r="BO134" t="s">
        <v>3</v>
      </c>
      <c r="BP134">
        <v>0</v>
      </c>
      <c r="BQ134">
        <v>50</v>
      </c>
      <c r="BR134">
        <v>0</v>
      </c>
      <c r="BS134">
        <v>56.35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74</v>
      </c>
      <c r="CA134">
        <v>36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89</v>
      </c>
      <c r="CO134">
        <v>0</v>
      </c>
      <c r="CP134">
        <f t="shared" ref="CP134:CP139" si="65">(P134+Q134+S134)</f>
        <v>51840.87</v>
      </c>
      <c r="CQ134">
        <f t="shared" ref="CQ134:CQ139" si="66">ROUND((ROUND((AC134*AW134*1),2)*BC134),2)</f>
        <v>0</v>
      </c>
      <c r="CR134">
        <f t="shared" ref="CR134:CR139" si="67">(ROUND((ROUND(((ET134)*AV134*1),2)*BB134),2)+ROUND((ROUND(((AE134-(EU134))*AV134*1),2)*BS134),2))</f>
        <v>0</v>
      </c>
      <c r="CS134">
        <f t="shared" ref="CS134:CS139" si="68">ROUND((ROUND((AE134*AV134*1),2)*BS134),2)</f>
        <v>0</v>
      </c>
      <c r="CT134">
        <f t="shared" ref="CT134:CT139" si="69">ROUND((ROUND((AF134*AV134*1),2)*BA134),2)</f>
        <v>51840.87</v>
      </c>
      <c r="CU134">
        <f t="shared" ref="CU134:CU139" si="70">AG134</f>
        <v>0</v>
      </c>
      <c r="CV134">
        <f t="shared" ref="CV134:CV139" si="71">(AH134*AV134)</f>
        <v>57.6</v>
      </c>
      <c r="CW134">
        <f t="shared" ref="CW134:CX139" si="72">AI134</f>
        <v>0</v>
      </c>
      <c r="CX134">
        <f t="shared" si="72"/>
        <v>0</v>
      </c>
      <c r="CY134">
        <f t="shared" ref="CY134:CY139" si="73">(((S134+R134)*AT134)/100)</f>
        <v>38362.243800000004</v>
      </c>
      <c r="CZ134">
        <f t="shared" ref="CZ134:CZ139" si="74">(((S134+R134)*AU134)/100)</f>
        <v>18662.713200000002</v>
      </c>
      <c r="DB134">
        <v>1</v>
      </c>
      <c r="DC134" t="s">
        <v>3</v>
      </c>
      <c r="DD134" t="s">
        <v>3</v>
      </c>
      <c r="DE134" t="s">
        <v>3</v>
      </c>
      <c r="DF134" t="s">
        <v>3</v>
      </c>
      <c r="DG134" t="s">
        <v>100</v>
      </c>
      <c r="DH134" t="s">
        <v>3</v>
      </c>
      <c r="DI134" t="s">
        <v>100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98</v>
      </c>
      <c r="DW134" t="s">
        <v>98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62139196</v>
      </c>
      <c r="EF134">
        <v>50</v>
      </c>
      <c r="EG134" t="s">
        <v>91</v>
      </c>
      <c r="EH134">
        <v>0</v>
      </c>
      <c r="EI134" t="s">
        <v>3</v>
      </c>
      <c r="EJ134">
        <v>4</v>
      </c>
      <c r="EK134">
        <v>86</v>
      </c>
      <c r="EL134" t="s">
        <v>92</v>
      </c>
      <c r="EM134" t="s">
        <v>93</v>
      </c>
      <c r="EO134" t="s">
        <v>94</v>
      </c>
      <c r="EQ134">
        <v>0</v>
      </c>
      <c r="ER134">
        <v>1149.98</v>
      </c>
      <c r="ES134">
        <v>0</v>
      </c>
      <c r="ET134">
        <v>0</v>
      </c>
      <c r="EU134">
        <v>0</v>
      </c>
      <c r="EV134">
        <v>1149.98</v>
      </c>
      <c r="EW134">
        <v>72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74</v>
      </c>
      <c r="FY134">
        <v>36</v>
      </c>
      <c r="GA134" t="s">
        <v>3</v>
      </c>
      <c r="GD134">
        <v>1</v>
      </c>
      <c r="GF134">
        <v>-2110534479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ref="GL134:GL139" si="75">ROUND(IF(AND(BH134=3,BI134=3,FS134&lt;&gt;0),P134,0),2)</f>
        <v>0</v>
      </c>
      <c r="GM134">
        <f t="shared" ref="GM134:GM139" si="76">ROUND(O134+X134+Y134,2)+GX134</f>
        <v>108865.82</v>
      </c>
      <c r="GN134">
        <f t="shared" ref="GN134:GN139" si="77">IF(OR(BI134=0,BI134=1),GM134-GX134,0)</f>
        <v>0</v>
      </c>
      <c r="GO134">
        <f t="shared" ref="GO134:GO139" si="78">IF(BI134=2,GM134-GX134,0)</f>
        <v>0</v>
      </c>
      <c r="GP134">
        <f t="shared" ref="GP134:GP139" si="79">IF(BI134=4,GM134-GX134,0)</f>
        <v>108865.82</v>
      </c>
      <c r="GR134">
        <v>0</v>
      </c>
      <c r="GS134">
        <v>0</v>
      </c>
      <c r="GT134">
        <v>0</v>
      </c>
      <c r="GU134" t="s">
        <v>3</v>
      </c>
      <c r="GV134">
        <f t="shared" ref="GV134:GV139" si="80">ROUND((GT134),6)</f>
        <v>0</v>
      </c>
      <c r="GW134">
        <v>1</v>
      </c>
      <c r="GX134">
        <f t="shared" ref="GX134:GX139" si="81">ROUND(HC134*I134,2)</f>
        <v>0</v>
      </c>
      <c r="HA134">
        <v>0</v>
      </c>
      <c r="HB134">
        <v>0</v>
      </c>
      <c r="HC134">
        <f t="shared" ref="HC134:HC139" si="82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E135" t="s">
        <v>26</v>
      </c>
      <c r="F135" t="s">
        <v>101</v>
      </c>
      <c r="G135" t="s">
        <v>102</v>
      </c>
      <c r="H135" t="s">
        <v>103</v>
      </c>
      <c r="I135">
        <v>1</v>
      </c>
      <c r="J135">
        <v>0</v>
      </c>
      <c r="K135">
        <v>1</v>
      </c>
      <c r="O135">
        <f t="shared" si="48"/>
        <v>25367.64</v>
      </c>
      <c r="P135">
        <f t="shared" si="49"/>
        <v>0</v>
      </c>
      <c r="Q135">
        <f t="shared" si="50"/>
        <v>0</v>
      </c>
      <c r="R135">
        <f t="shared" si="51"/>
        <v>0</v>
      </c>
      <c r="S135">
        <f t="shared" si="52"/>
        <v>25367.64</v>
      </c>
      <c r="T135">
        <f t="shared" si="53"/>
        <v>0</v>
      </c>
      <c r="U135">
        <f t="shared" si="54"/>
        <v>23.200000000000003</v>
      </c>
      <c r="V135">
        <f t="shared" si="55"/>
        <v>0</v>
      </c>
      <c r="W135">
        <f t="shared" si="56"/>
        <v>0</v>
      </c>
      <c r="X135">
        <f t="shared" si="57"/>
        <v>18772.05</v>
      </c>
      <c r="Y135">
        <f t="shared" si="57"/>
        <v>9132.35</v>
      </c>
      <c r="AA135">
        <v>62975951</v>
      </c>
      <c r="AB135">
        <f t="shared" si="58"/>
        <v>450.17599999999999</v>
      </c>
      <c r="AC135">
        <f t="shared" si="59"/>
        <v>0</v>
      </c>
      <c r="AD135">
        <f t="shared" si="60"/>
        <v>0</v>
      </c>
      <c r="AE135">
        <f t="shared" si="61"/>
        <v>0</v>
      </c>
      <c r="AF135">
        <f>ROUND(((EV135*0.8)),6)</f>
        <v>450.17599999999999</v>
      </c>
      <c r="AG135">
        <f t="shared" si="62"/>
        <v>0</v>
      </c>
      <c r="AH135">
        <f>((EW135*0.8))</f>
        <v>23.200000000000003</v>
      </c>
      <c r="AI135">
        <f t="shared" si="63"/>
        <v>0</v>
      </c>
      <c r="AJ135">
        <f t="shared" si="64"/>
        <v>0</v>
      </c>
      <c r="AK135">
        <v>562.72</v>
      </c>
      <c r="AL135">
        <v>0</v>
      </c>
      <c r="AM135">
        <v>0</v>
      </c>
      <c r="AN135">
        <v>0</v>
      </c>
      <c r="AO135">
        <v>562.72</v>
      </c>
      <c r="AP135">
        <v>0</v>
      </c>
      <c r="AQ135">
        <v>29</v>
      </c>
      <c r="AR135">
        <v>0</v>
      </c>
      <c r="AS135">
        <v>0</v>
      </c>
      <c r="AT135">
        <v>74</v>
      </c>
      <c r="AU135">
        <v>36</v>
      </c>
      <c r="AV135">
        <v>1</v>
      </c>
      <c r="AW135">
        <v>1</v>
      </c>
      <c r="AZ135">
        <v>1</v>
      </c>
      <c r="BA135">
        <v>56.35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104</v>
      </c>
      <c r="BM135">
        <v>86</v>
      </c>
      <c r="BN135">
        <v>0</v>
      </c>
      <c r="BO135" t="s">
        <v>3</v>
      </c>
      <c r="BP135">
        <v>0</v>
      </c>
      <c r="BQ135">
        <v>50</v>
      </c>
      <c r="BR135">
        <v>0</v>
      </c>
      <c r="BS135">
        <v>56.35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74</v>
      </c>
      <c r="CA135">
        <v>36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89</v>
      </c>
      <c r="CO135">
        <v>0</v>
      </c>
      <c r="CP135">
        <f t="shared" si="65"/>
        <v>25367.64</v>
      </c>
      <c r="CQ135">
        <f t="shared" si="66"/>
        <v>0</v>
      </c>
      <c r="CR135">
        <f t="shared" si="67"/>
        <v>0</v>
      </c>
      <c r="CS135">
        <f t="shared" si="68"/>
        <v>0</v>
      </c>
      <c r="CT135">
        <f t="shared" si="69"/>
        <v>25367.64</v>
      </c>
      <c r="CU135">
        <f t="shared" si="70"/>
        <v>0</v>
      </c>
      <c r="CV135">
        <f t="shared" si="71"/>
        <v>23.200000000000003</v>
      </c>
      <c r="CW135">
        <f t="shared" si="72"/>
        <v>0</v>
      </c>
      <c r="CX135">
        <f t="shared" si="72"/>
        <v>0</v>
      </c>
      <c r="CY135">
        <f t="shared" si="73"/>
        <v>18772.053599999999</v>
      </c>
      <c r="CZ135">
        <f t="shared" si="74"/>
        <v>9132.3504000000012</v>
      </c>
      <c r="DB135">
        <v>2</v>
      </c>
      <c r="DC135" t="s">
        <v>3</v>
      </c>
      <c r="DD135" t="s">
        <v>3</v>
      </c>
      <c r="DE135" t="s">
        <v>3</v>
      </c>
      <c r="DF135" t="s">
        <v>3</v>
      </c>
      <c r="DG135" t="s">
        <v>100</v>
      </c>
      <c r="DH135" t="s">
        <v>3</v>
      </c>
      <c r="DI135" t="s">
        <v>100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103</v>
      </c>
      <c r="DW135" t="s">
        <v>103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62139196</v>
      </c>
      <c r="EF135">
        <v>50</v>
      </c>
      <c r="EG135" t="s">
        <v>91</v>
      </c>
      <c r="EH135">
        <v>0</v>
      </c>
      <c r="EI135" t="s">
        <v>3</v>
      </c>
      <c r="EJ135">
        <v>4</v>
      </c>
      <c r="EK135">
        <v>86</v>
      </c>
      <c r="EL135" t="s">
        <v>92</v>
      </c>
      <c r="EM135" t="s">
        <v>93</v>
      </c>
      <c r="EO135" t="s">
        <v>94</v>
      </c>
      <c r="EQ135">
        <v>0</v>
      </c>
      <c r="ER135">
        <v>562.72</v>
      </c>
      <c r="ES135">
        <v>0</v>
      </c>
      <c r="ET135">
        <v>0</v>
      </c>
      <c r="EU135">
        <v>0</v>
      </c>
      <c r="EV135">
        <v>562.72</v>
      </c>
      <c r="EW135">
        <v>29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74</v>
      </c>
      <c r="FY135">
        <v>36</v>
      </c>
      <c r="GA135" t="s">
        <v>3</v>
      </c>
      <c r="GD135">
        <v>1</v>
      </c>
      <c r="GF135">
        <v>53523161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75"/>
        <v>0</v>
      </c>
      <c r="GM135">
        <f t="shared" si="76"/>
        <v>53272.04</v>
      </c>
      <c r="GN135">
        <f t="shared" si="77"/>
        <v>0</v>
      </c>
      <c r="GO135">
        <f t="shared" si="78"/>
        <v>0</v>
      </c>
      <c r="GP135">
        <f t="shared" si="79"/>
        <v>53272.04</v>
      </c>
      <c r="GR135">
        <v>0</v>
      </c>
      <c r="GS135">
        <v>0</v>
      </c>
      <c r="GT135">
        <v>0</v>
      </c>
      <c r="GU135" t="s">
        <v>3</v>
      </c>
      <c r="GV135">
        <f t="shared" si="80"/>
        <v>0</v>
      </c>
      <c r="GW135">
        <v>1</v>
      </c>
      <c r="GX135">
        <f t="shared" si="81"/>
        <v>0</v>
      </c>
      <c r="HA135">
        <v>0</v>
      </c>
      <c r="HB135">
        <v>0</v>
      </c>
      <c r="HC135">
        <f t="shared" si="8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105</v>
      </c>
      <c r="F136" t="s">
        <v>106</v>
      </c>
      <c r="G136" t="s">
        <v>107</v>
      </c>
      <c r="H136" t="s">
        <v>108</v>
      </c>
      <c r="I136">
        <v>5</v>
      </c>
      <c r="J136">
        <v>0</v>
      </c>
      <c r="K136">
        <v>5</v>
      </c>
      <c r="O136">
        <f t="shared" si="48"/>
        <v>14869.64</v>
      </c>
      <c r="P136">
        <f t="shared" si="49"/>
        <v>0</v>
      </c>
      <c r="Q136">
        <f t="shared" si="50"/>
        <v>0</v>
      </c>
      <c r="R136">
        <f t="shared" si="51"/>
        <v>0</v>
      </c>
      <c r="S136">
        <f t="shared" si="52"/>
        <v>14869.64</v>
      </c>
      <c r="T136">
        <f t="shared" si="53"/>
        <v>0</v>
      </c>
      <c r="U136">
        <f t="shared" si="54"/>
        <v>13.600000000000001</v>
      </c>
      <c r="V136">
        <f t="shared" si="55"/>
        <v>0</v>
      </c>
      <c r="W136">
        <f t="shared" si="56"/>
        <v>0</v>
      </c>
      <c r="X136">
        <f t="shared" si="57"/>
        <v>11003.53</v>
      </c>
      <c r="Y136">
        <f t="shared" si="57"/>
        <v>5353.07</v>
      </c>
      <c r="AA136">
        <v>62975951</v>
      </c>
      <c r="AB136">
        <f t="shared" si="58"/>
        <v>52.776000000000003</v>
      </c>
      <c r="AC136">
        <f t="shared" si="59"/>
        <v>0</v>
      </c>
      <c r="AD136">
        <f t="shared" si="60"/>
        <v>0</v>
      </c>
      <c r="AE136">
        <f t="shared" si="61"/>
        <v>0</v>
      </c>
      <c r="AF136">
        <f>ROUND(((EV136*0.8)),6)</f>
        <v>52.776000000000003</v>
      </c>
      <c r="AG136">
        <f t="shared" si="62"/>
        <v>0</v>
      </c>
      <c r="AH136">
        <f>((EW136*0.8))</f>
        <v>2.72</v>
      </c>
      <c r="AI136">
        <f t="shared" si="63"/>
        <v>0</v>
      </c>
      <c r="AJ136">
        <f t="shared" si="64"/>
        <v>0</v>
      </c>
      <c r="AK136">
        <v>65.97</v>
      </c>
      <c r="AL136">
        <v>0</v>
      </c>
      <c r="AM136">
        <v>0</v>
      </c>
      <c r="AN136">
        <v>0</v>
      </c>
      <c r="AO136">
        <v>65.97</v>
      </c>
      <c r="AP136">
        <v>0</v>
      </c>
      <c r="AQ136">
        <v>3.4</v>
      </c>
      <c r="AR136">
        <v>0</v>
      </c>
      <c r="AS136">
        <v>0</v>
      </c>
      <c r="AT136">
        <v>74</v>
      </c>
      <c r="AU136">
        <v>36</v>
      </c>
      <c r="AV136">
        <v>1</v>
      </c>
      <c r="AW136">
        <v>1</v>
      </c>
      <c r="AZ136">
        <v>1</v>
      </c>
      <c r="BA136">
        <v>56.35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109</v>
      </c>
      <c r="BM136">
        <v>86</v>
      </c>
      <c r="BN136">
        <v>0</v>
      </c>
      <c r="BO136" t="s">
        <v>3</v>
      </c>
      <c r="BP136">
        <v>0</v>
      </c>
      <c r="BQ136">
        <v>50</v>
      </c>
      <c r="BR136">
        <v>0</v>
      </c>
      <c r="BS136">
        <v>56.35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74</v>
      </c>
      <c r="CA136">
        <v>36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89</v>
      </c>
      <c r="CO136">
        <v>0</v>
      </c>
      <c r="CP136">
        <f t="shared" si="65"/>
        <v>14869.64</v>
      </c>
      <c r="CQ136">
        <f t="shared" si="66"/>
        <v>0</v>
      </c>
      <c r="CR136">
        <f t="shared" si="67"/>
        <v>0</v>
      </c>
      <c r="CS136">
        <f t="shared" si="68"/>
        <v>0</v>
      </c>
      <c r="CT136">
        <f t="shared" si="69"/>
        <v>2974.15</v>
      </c>
      <c r="CU136">
        <f t="shared" si="70"/>
        <v>0</v>
      </c>
      <c r="CV136">
        <f t="shared" si="71"/>
        <v>2.72</v>
      </c>
      <c r="CW136">
        <f t="shared" si="72"/>
        <v>0</v>
      </c>
      <c r="CX136">
        <f t="shared" si="72"/>
        <v>0</v>
      </c>
      <c r="CY136">
        <f t="shared" si="73"/>
        <v>11003.533599999999</v>
      </c>
      <c r="CZ136">
        <f t="shared" si="74"/>
        <v>5353.0704000000005</v>
      </c>
      <c r="DB136">
        <v>3</v>
      </c>
      <c r="DC136" t="s">
        <v>3</v>
      </c>
      <c r="DD136" t="s">
        <v>3</v>
      </c>
      <c r="DE136" t="s">
        <v>3</v>
      </c>
      <c r="DF136" t="s">
        <v>3</v>
      </c>
      <c r="DG136" t="s">
        <v>100</v>
      </c>
      <c r="DH136" t="s">
        <v>3</v>
      </c>
      <c r="DI136" t="s">
        <v>100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108</v>
      </c>
      <c r="DW136" t="s">
        <v>108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62139196</v>
      </c>
      <c r="EF136">
        <v>50</v>
      </c>
      <c r="EG136" t="s">
        <v>91</v>
      </c>
      <c r="EH136">
        <v>0</v>
      </c>
      <c r="EI136" t="s">
        <v>3</v>
      </c>
      <c r="EJ136">
        <v>4</v>
      </c>
      <c r="EK136">
        <v>86</v>
      </c>
      <c r="EL136" t="s">
        <v>92</v>
      </c>
      <c r="EM136" t="s">
        <v>93</v>
      </c>
      <c r="EO136" t="s">
        <v>94</v>
      </c>
      <c r="EQ136">
        <v>0</v>
      </c>
      <c r="ER136">
        <v>65.97</v>
      </c>
      <c r="ES136">
        <v>0</v>
      </c>
      <c r="ET136">
        <v>0</v>
      </c>
      <c r="EU136">
        <v>0</v>
      </c>
      <c r="EV136">
        <v>65.97</v>
      </c>
      <c r="EW136">
        <v>3.4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74</v>
      </c>
      <c r="FY136">
        <v>36</v>
      </c>
      <c r="GA136" t="s">
        <v>3</v>
      </c>
      <c r="GD136">
        <v>1</v>
      </c>
      <c r="GF136">
        <v>-1479853571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75"/>
        <v>0</v>
      </c>
      <c r="GM136">
        <f t="shared" si="76"/>
        <v>31226.240000000002</v>
      </c>
      <c r="GN136">
        <f t="shared" si="77"/>
        <v>0</v>
      </c>
      <c r="GO136">
        <f t="shared" si="78"/>
        <v>0</v>
      </c>
      <c r="GP136">
        <f t="shared" si="79"/>
        <v>31226.240000000002</v>
      </c>
      <c r="GR136">
        <v>0</v>
      </c>
      <c r="GS136">
        <v>0</v>
      </c>
      <c r="GT136">
        <v>0</v>
      </c>
      <c r="GU136" t="s">
        <v>3</v>
      </c>
      <c r="GV136">
        <f t="shared" si="80"/>
        <v>0</v>
      </c>
      <c r="GW136">
        <v>1</v>
      </c>
      <c r="GX136">
        <f t="shared" si="81"/>
        <v>0</v>
      </c>
      <c r="HA136">
        <v>0</v>
      </c>
      <c r="HB136">
        <v>0</v>
      </c>
      <c r="HC136">
        <f t="shared" si="8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110</v>
      </c>
      <c r="F137" t="s">
        <v>111</v>
      </c>
      <c r="G137" t="s">
        <v>145</v>
      </c>
      <c r="H137" t="s">
        <v>112</v>
      </c>
      <c r="I137">
        <v>1</v>
      </c>
      <c r="J137">
        <v>0</v>
      </c>
      <c r="K137">
        <v>1</v>
      </c>
      <c r="O137">
        <f t="shared" si="48"/>
        <v>4081.99</v>
      </c>
      <c r="P137">
        <f t="shared" si="49"/>
        <v>0</v>
      </c>
      <c r="Q137">
        <f t="shared" si="50"/>
        <v>0</v>
      </c>
      <c r="R137">
        <f t="shared" si="51"/>
        <v>0</v>
      </c>
      <c r="S137">
        <f t="shared" si="52"/>
        <v>4081.99</v>
      </c>
      <c r="T137">
        <f t="shared" si="53"/>
        <v>0</v>
      </c>
      <c r="U137">
        <f t="shared" si="54"/>
        <v>3.9200000000000004</v>
      </c>
      <c r="V137">
        <f t="shared" si="55"/>
        <v>0</v>
      </c>
      <c r="W137">
        <f t="shared" si="56"/>
        <v>0</v>
      </c>
      <c r="X137">
        <f t="shared" si="57"/>
        <v>3020.67</v>
      </c>
      <c r="Y137">
        <f t="shared" si="57"/>
        <v>1469.52</v>
      </c>
      <c r="AA137">
        <v>62975951</v>
      </c>
      <c r="AB137">
        <f t="shared" si="58"/>
        <v>72.44</v>
      </c>
      <c r="AC137">
        <f t="shared" si="59"/>
        <v>0</v>
      </c>
      <c r="AD137">
        <f t="shared" si="60"/>
        <v>0</v>
      </c>
      <c r="AE137">
        <f t="shared" si="61"/>
        <v>0</v>
      </c>
      <c r="AF137">
        <f>ROUND(((EV137*0.8)),6)</f>
        <v>72.44</v>
      </c>
      <c r="AG137">
        <f t="shared" si="62"/>
        <v>0</v>
      </c>
      <c r="AH137">
        <f>((EW137*0.8))</f>
        <v>3.9200000000000004</v>
      </c>
      <c r="AI137">
        <f t="shared" si="63"/>
        <v>0</v>
      </c>
      <c r="AJ137">
        <f t="shared" si="64"/>
        <v>0</v>
      </c>
      <c r="AK137">
        <v>90.55</v>
      </c>
      <c r="AL137">
        <v>0</v>
      </c>
      <c r="AM137">
        <v>0</v>
      </c>
      <c r="AN137">
        <v>0</v>
      </c>
      <c r="AO137">
        <v>90.55</v>
      </c>
      <c r="AP137">
        <v>0</v>
      </c>
      <c r="AQ137">
        <v>4.9000000000000004</v>
      </c>
      <c r="AR137">
        <v>0</v>
      </c>
      <c r="AS137">
        <v>0</v>
      </c>
      <c r="AT137">
        <v>74</v>
      </c>
      <c r="AU137">
        <v>36</v>
      </c>
      <c r="AV137">
        <v>1</v>
      </c>
      <c r="AW137">
        <v>1</v>
      </c>
      <c r="AZ137">
        <v>1</v>
      </c>
      <c r="BA137">
        <v>56.35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113</v>
      </c>
      <c r="BM137">
        <v>86</v>
      </c>
      <c r="BN137">
        <v>0</v>
      </c>
      <c r="BO137" t="s">
        <v>3</v>
      </c>
      <c r="BP137">
        <v>0</v>
      </c>
      <c r="BQ137">
        <v>50</v>
      </c>
      <c r="BR137">
        <v>0</v>
      </c>
      <c r="BS137">
        <v>56.35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74</v>
      </c>
      <c r="CA137">
        <v>36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89</v>
      </c>
      <c r="CO137">
        <v>0</v>
      </c>
      <c r="CP137">
        <f t="shared" si="65"/>
        <v>4081.99</v>
      </c>
      <c r="CQ137">
        <f t="shared" si="66"/>
        <v>0</v>
      </c>
      <c r="CR137">
        <f t="shared" si="67"/>
        <v>0</v>
      </c>
      <c r="CS137">
        <f t="shared" si="68"/>
        <v>0</v>
      </c>
      <c r="CT137">
        <f t="shared" si="69"/>
        <v>4081.99</v>
      </c>
      <c r="CU137">
        <f t="shared" si="70"/>
        <v>0</v>
      </c>
      <c r="CV137">
        <f t="shared" si="71"/>
        <v>3.9200000000000004</v>
      </c>
      <c r="CW137">
        <f t="shared" si="72"/>
        <v>0</v>
      </c>
      <c r="CX137">
        <f t="shared" si="72"/>
        <v>0</v>
      </c>
      <c r="CY137">
        <f t="shared" si="73"/>
        <v>3020.6725999999999</v>
      </c>
      <c r="CZ137">
        <f t="shared" si="74"/>
        <v>1469.5163999999997</v>
      </c>
      <c r="DB137">
        <v>4</v>
      </c>
      <c r="DC137" t="s">
        <v>3</v>
      </c>
      <c r="DD137" t="s">
        <v>3</v>
      </c>
      <c r="DE137" t="s">
        <v>3</v>
      </c>
      <c r="DF137" t="s">
        <v>3</v>
      </c>
      <c r="DG137" t="s">
        <v>100</v>
      </c>
      <c r="DH137" t="s">
        <v>3</v>
      </c>
      <c r="DI137" t="s">
        <v>100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112</v>
      </c>
      <c r="DW137" t="s">
        <v>112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62139196</v>
      </c>
      <c r="EF137">
        <v>50</v>
      </c>
      <c r="EG137" t="s">
        <v>91</v>
      </c>
      <c r="EH137">
        <v>0</v>
      </c>
      <c r="EI137" t="s">
        <v>3</v>
      </c>
      <c r="EJ137">
        <v>4</v>
      </c>
      <c r="EK137">
        <v>86</v>
      </c>
      <c r="EL137" t="s">
        <v>92</v>
      </c>
      <c r="EM137" t="s">
        <v>93</v>
      </c>
      <c r="EO137" t="s">
        <v>94</v>
      </c>
      <c r="EQ137">
        <v>0</v>
      </c>
      <c r="ER137">
        <v>90.55</v>
      </c>
      <c r="ES137">
        <v>0</v>
      </c>
      <c r="ET137">
        <v>0</v>
      </c>
      <c r="EU137">
        <v>0</v>
      </c>
      <c r="EV137">
        <v>90.55</v>
      </c>
      <c r="EW137">
        <v>4.9000000000000004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74</v>
      </c>
      <c r="FY137">
        <v>36</v>
      </c>
      <c r="GA137" t="s">
        <v>3</v>
      </c>
      <c r="GD137">
        <v>1</v>
      </c>
      <c r="GF137">
        <v>1654738929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75"/>
        <v>0</v>
      </c>
      <c r="GM137">
        <f t="shared" si="76"/>
        <v>8572.18</v>
      </c>
      <c r="GN137">
        <f t="shared" si="77"/>
        <v>0</v>
      </c>
      <c r="GO137">
        <f t="shared" si="78"/>
        <v>0</v>
      </c>
      <c r="GP137">
        <f t="shared" si="79"/>
        <v>8572.18</v>
      </c>
      <c r="GR137">
        <v>0</v>
      </c>
      <c r="GS137">
        <v>0</v>
      </c>
      <c r="GT137">
        <v>0</v>
      </c>
      <c r="GU137" t="s">
        <v>3</v>
      </c>
      <c r="GV137">
        <f t="shared" si="80"/>
        <v>0</v>
      </c>
      <c r="GW137">
        <v>1</v>
      </c>
      <c r="GX137">
        <f t="shared" si="81"/>
        <v>0</v>
      </c>
      <c r="HA137">
        <v>0</v>
      </c>
      <c r="HB137">
        <v>0</v>
      </c>
      <c r="HC137">
        <f t="shared" si="82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E138" t="s">
        <v>114</v>
      </c>
      <c r="F138" t="s">
        <v>115</v>
      </c>
      <c r="G138" t="s">
        <v>116</v>
      </c>
      <c r="H138" t="s">
        <v>108</v>
      </c>
      <c r="I138">
        <v>3</v>
      </c>
      <c r="J138">
        <v>0</v>
      </c>
      <c r="K138">
        <v>3</v>
      </c>
      <c r="O138">
        <f t="shared" si="48"/>
        <v>3955.21</v>
      </c>
      <c r="P138">
        <f t="shared" si="49"/>
        <v>0</v>
      </c>
      <c r="Q138">
        <f t="shared" si="50"/>
        <v>0</v>
      </c>
      <c r="R138">
        <f t="shared" si="51"/>
        <v>0</v>
      </c>
      <c r="S138">
        <f t="shared" si="52"/>
        <v>3955.21</v>
      </c>
      <c r="T138">
        <f t="shared" si="53"/>
        <v>0</v>
      </c>
      <c r="U138">
        <f t="shared" si="54"/>
        <v>3.7977600000000002</v>
      </c>
      <c r="V138">
        <f t="shared" si="55"/>
        <v>0</v>
      </c>
      <c r="W138">
        <f t="shared" si="56"/>
        <v>0</v>
      </c>
      <c r="X138">
        <f t="shared" si="57"/>
        <v>2926.86</v>
      </c>
      <c r="Y138">
        <f t="shared" si="57"/>
        <v>1423.88</v>
      </c>
      <c r="AA138">
        <v>62975951</v>
      </c>
      <c r="AB138">
        <f t="shared" si="58"/>
        <v>23.395783999999999</v>
      </c>
      <c r="AC138">
        <f t="shared" si="59"/>
        <v>0</v>
      </c>
      <c r="AD138">
        <f t="shared" si="60"/>
        <v>0</v>
      </c>
      <c r="AE138">
        <f t="shared" si="61"/>
        <v>0</v>
      </c>
      <c r="AF138">
        <f>ROUND(((EV138*0.8*0.989)),6)</f>
        <v>23.395783999999999</v>
      </c>
      <c r="AG138">
        <f t="shared" si="62"/>
        <v>0</v>
      </c>
      <c r="AH138">
        <f>((EW138*0.8*0.989))</f>
        <v>1.2659200000000002</v>
      </c>
      <c r="AI138">
        <f t="shared" si="63"/>
        <v>0</v>
      </c>
      <c r="AJ138">
        <f t="shared" si="64"/>
        <v>0</v>
      </c>
      <c r="AK138">
        <v>29.57</v>
      </c>
      <c r="AL138">
        <v>0</v>
      </c>
      <c r="AM138">
        <v>0</v>
      </c>
      <c r="AN138">
        <v>0</v>
      </c>
      <c r="AO138">
        <v>29.57</v>
      </c>
      <c r="AP138">
        <v>0</v>
      </c>
      <c r="AQ138">
        <v>1.6</v>
      </c>
      <c r="AR138">
        <v>0</v>
      </c>
      <c r="AS138">
        <v>0</v>
      </c>
      <c r="AT138">
        <v>74</v>
      </c>
      <c r="AU138">
        <v>36</v>
      </c>
      <c r="AV138">
        <v>1</v>
      </c>
      <c r="AW138">
        <v>1</v>
      </c>
      <c r="AZ138">
        <v>1</v>
      </c>
      <c r="BA138">
        <v>56.35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117</v>
      </c>
      <c r="BM138">
        <v>86</v>
      </c>
      <c r="BN138">
        <v>0</v>
      </c>
      <c r="BO138" t="s">
        <v>3</v>
      </c>
      <c r="BP138">
        <v>0</v>
      </c>
      <c r="BQ138">
        <v>50</v>
      </c>
      <c r="BR138">
        <v>0</v>
      </c>
      <c r="BS138">
        <v>56.35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74</v>
      </c>
      <c r="CA138">
        <v>36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89</v>
      </c>
      <c r="CO138">
        <v>0</v>
      </c>
      <c r="CP138">
        <f t="shared" si="65"/>
        <v>3955.21</v>
      </c>
      <c r="CQ138">
        <f t="shared" si="66"/>
        <v>0</v>
      </c>
      <c r="CR138">
        <f t="shared" si="67"/>
        <v>0</v>
      </c>
      <c r="CS138">
        <f t="shared" si="68"/>
        <v>0</v>
      </c>
      <c r="CT138">
        <f t="shared" si="69"/>
        <v>1318.59</v>
      </c>
      <c r="CU138">
        <f t="shared" si="70"/>
        <v>0</v>
      </c>
      <c r="CV138">
        <f t="shared" si="71"/>
        <v>1.2659200000000002</v>
      </c>
      <c r="CW138">
        <f t="shared" si="72"/>
        <v>0</v>
      </c>
      <c r="CX138">
        <f t="shared" si="72"/>
        <v>0</v>
      </c>
      <c r="CY138">
        <f t="shared" si="73"/>
        <v>2926.8553999999999</v>
      </c>
      <c r="CZ138">
        <f t="shared" si="74"/>
        <v>1423.8756000000001</v>
      </c>
      <c r="DC138" t="s">
        <v>3</v>
      </c>
      <c r="DD138" t="s">
        <v>3</v>
      </c>
      <c r="DE138" t="s">
        <v>3</v>
      </c>
      <c r="DF138" t="s">
        <v>3</v>
      </c>
      <c r="DG138" t="s">
        <v>118</v>
      </c>
      <c r="DH138" t="s">
        <v>3</v>
      </c>
      <c r="DI138" t="s">
        <v>118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62139196</v>
      </c>
      <c r="EF138">
        <v>50</v>
      </c>
      <c r="EG138" t="s">
        <v>91</v>
      </c>
      <c r="EH138">
        <v>0</v>
      </c>
      <c r="EI138" t="s">
        <v>3</v>
      </c>
      <c r="EJ138">
        <v>4</v>
      </c>
      <c r="EK138">
        <v>86</v>
      </c>
      <c r="EL138" t="s">
        <v>92</v>
      </c>
      <c r="EM138" t="s">
        <v>93</v>
      </c>
      <c r="EO138" t="s">
        <v>94</v>
      </c>
      <c r="EQ138">
        <v>0</v>
      </c>
      <c r="ER138">
        <v>29.57</v>
      </c>
      <c r="ES138">
        <v>0</v>
      </c>
      <c r="ET138">
        <v>0</v>
      </c>
      <c r="EU138">
        <v>0</v>
      </c>
      <c r="EV138">
        <v>29.57</v>
      </c>
      <c r="EW138">
        <v>1.6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74</v>
      </c>
      <c r="FY138">
        <v>36</v>
      </c>
      <c r="GA138" t="s">
        <v>3</v>
      </c>
      <c r="GD138">
        <v>1</v>
      </c>
      <c r="GF138">
        <v>-1734761967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75"/>
        <v>0</v>
      </c>
      <c r="GM138">
        <f t="shared" si="76"/>
        <v>8305.9500000000007</v>
      </c>
      <c r="GN138">
        <f t="shared" si="77"/>
        <v>0</v>
      </c>
      <c r="GO138">
        <f t="shared" si="78"/>
        <v>0</v>
      </c>
      <c r="GP138">
        <f t="shared" si="79"/>
        <v>8305.9500000000007</v>
      </c>
      <c r="GR138">
        <v>0</v>
      </c>
      <c r="GS138">
        <v>0</v>
      </c>
      <c r="GT138">
        <v>0</v>
      </c>
      <c r="GU138" t="s">
        <v>3</v>
      </c>
      <c r="GV138">
        <f t="shared" si="80"/>
        <v>0</v>
      </c>
      <c r="GW138">
        <v>1</v>
      </c>
      <c r="GX138">
        <f t="shared" si="81"/>
        <v>0</v>
      </c>
      <c r="HA138">
        <v>0</v>
      </c>
      <c r="HB138">
        <v>0</v>
      </c>
      <c r="HC138">
        <f t="shared" si="8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119</v>
      </c>
      <c r="F139" t="s">
        <v>120</v>
      </c>
      <c r="G139" t="s">
        <v>121</v>
      </c>
      <c r="H139" t="s">
        <v>87</v>
      </c>
      <c r="I139">
        <v>1</v>
      </c>
      <c r="J139">
        <v>0</v>
      </c>
      <c r="K139">
        <v>1</v>
      </c>
      <c r="O139">
        <f t="shared" si="48"/>
        <v>48985.06</v>
      </c>
      <c r="P139">
        <f t="shared" si="49"/>
        <v>0</v>
      </c>
      <c r="Q139">
        <f t="shared" si="50"/>
        <v>0</v>
      </c>
      <c r="R139">
        <f t="shared" si="51"/>
        <v>0</v>
      </c>
      <c r="S139">
        <f t="shared" si="52"/>
        <v>48985.06</v>
      </c>
      <c r="T139">
        <f t="shared" si="53"/>
        <v>0</v>
      </c>
      <c r="U139">
        <f t="shared" si="54"/>
        <v>44.800000000000004</v>
      </c>
      <c r="V139">
        <f t="shared" si="55"/>
        <v>0</v>
      </c>
      <c r="W139">
        <f t="shared" si="56"/>
        <v>0</v>
      </c>
      <c r="X139">
        <f t="shared" si="57"/>
        <v>36248.94</v>
      </c>
      <c r="Y139">
        <f t="shared" si="57"/>
        <v>17634.62</v>
      </c>
      <c r="AA139">
        <v>62975951</v>
      </c>
      <c r="AB139">
        <f t="shared" si="58"/>
        <v>869.29600000000005</v>
      </c>
      <c r="AC139">
        <f t="shared" si="59"/>
        <v>0</v>
      </c>
      <c r="AD139">
        <f t="shared" si="60"/>
        <v>0</v>
      </c>
      <c r="AE139">
        <f t="shared" si="61"/>
        <v>0</v>
      </c>
      <c r="AF139">
        <f>ROUND(((EV139*0.8)),6)</f>
        <v>869.29600000000005</v>
      </c>
      <c r="AG139">
        <f t="shared" si="62"/>
        <v>0</v>
      </c>
      <c r="AH139">
        <f>((EW139*0.8))</f>
        <v>44.800000000000004</v>
      </c>
      <c r="AI139">
        <f t="shared" si="63"/>
        <v>0</v>
      </c>
      <c r="AJ139">
        <f t="shared" si="64"/>
        <v>0</v>
      </c>
      <c r="AK139">
        <v>1086.6199999999999</v>
      </c>
      <c r="AL139">
        <v>0</v>
      </c>
      <c r="AM139">
        <v>0</v>
      </c>
      <c r="AN139">
        <v>0</v>
      </c>
      <c r="AO139">
        <v>1086.6199999999999</v>
      </c>
      <c r="AP139">
        <v>0</v>
      </c>
      <c r="AQ139">
        <v>56</v>
      </c>
      <c r="AR139">
        <v>0</v>
      </c>
      <c r="AS139">
        <v>0</v>
      </c>
      <c r="AT139">
        <v>74</v>
      </c>
      <c r="AU139">
        <v>36</v>
      </c>
      <c r="AV139">
        <v>1</v>
      </c>
      <c r="AW139">
        <v>1</v>
      </c>
      <c r="AZ139">
        <v>1</v>
      </c>
      <c r="BA139">
        <v>56.35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122</v>
      </c>
      <c r="BM139">
        <v>86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74</v>
      </c>
      <c r="CA139">
        <v>36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89</v>
      </c>
      <c r="CO139">
        <v>0</v>
      </c>
      <c r="CP139">
        <f t="shared" si="65"/>
        <v>48985.06</v>
      </c>
      <c r="CQ139">
        <f t="shared" si="66"/>
        <v>0</v>
      </c>
      <c r="CR139">
        <f t="shared" si="67"/>
        <v>0</v>
      </c>
      <c r="CS139">
        <f t="shared" si="68"/>
        <v>0</v>
      </c>
      <c r="CT139">
        <f t="shared" si="69"/>
        <v>48985.06</v>
      </c>
      <c r="CU139">
        <f t="shared" si="70"/>
        <v>0</v>
      </c>
      <c r="CV139">
        <f t="shared" si="71"/>
        <v>44.800000000000004</v>
      </c>
      <c r="CW139">
        <f t="shared" si="72"/>
        <v>0</v>
      </c>
      <c r="CX139">
        <f t="shared" si="72"/>
        <v>0</v>
      </c>
      <c r="CY139">
        <f t="shared" si="73"/>
        <v>36248.9444</v>
      </c>
      <c r="CZ139">
        <f t="shared" si="74"/>
        <v>17634.621599999999</v>
      </c>
      <c r="DB139">
        <v>5</v>
      </c>
      <c r="DC139" t="s">
        <v>3</v>
      </c>
      <c r="DD139" t="s">
        <v>3</v>
      </c>
      <c r="DE139" t="s">
        <v>3</v>
      </c>
      <c r="DF139" t="s">
        <v>3</v>
      </c>
      <c r="DG139" t="s">
        <v>100</v>
      </c>
      <c r="DH139" t="s">
        <v>3</v>
      </c>
      <c r="DI139" t="s">
        <v>100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87</v>
      </c>
      <c r="DW139" t="s">
        <v>87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62139196</v>
      </c>
      <c r="EF139">
        <v>50</v>
      </c>
      <c r="EG139" t="s">
        <v>91</v>
      </c>
      <c r="EH139">
        <v>0</v>
      </c>
      <c r="EI139" t="s">
        <v>3</v>
      </c>
      <c r="EJ139">
        <v>4</v>
      </c>
      <c r="EK139">
        <v>86</v>
      </c>
      <c r="EL139" t="s">
        <v>92</v>
      </c>
      <c r="EM139" t="s">
        <v>93</v>
      </c>
      <c r="EO139" t="s">
        <v>94</v>
      </c>
      <c r="EQ139">
        <v>0</v>
      </c>
      <c r="ER139">
        <v>1086.6199999999999</v>
      </c>
      <c r="ES139">
        <v>0</v>
      </c>
      <c r="ET139">
        <v>0</v>
      </c>
      <c r="EU139">
        <v>0</v>
      </c>
      <c r="EV139">
        <v>1086.6199999999999</v>
      </c>
      <c r="EW139">
        <v>56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74</v>
      </c>
      <c r="FY139">
        <v>36</v>
      </c>
      <c r="GA139" t="s">
        <v>3</v>
      </c>
      <c r="GD139">
        <v>1</v>
      </c>
      <c r="GF139">
        <v>-575200902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75"/>
        <v>0</v>
      </c>
      <c r="GM139">
        <f t="shared" si="76"/>
        <v>102868.62</v>
      </c>
      <c r="GN139">
        <f t="shared" si="77"/>
        <v>0</v>
      </c>
      <c r="GO139">
        <f t="shared" si="78"/>
        <v>0</v>
      </c>
      <c r="GP139">
        <f t="shared" si="79"/>
        <v>102868.62</v>
      </c>
      <c r="GR139">
        <v>0</v>
      </c>
      <c r="GS139">
        <v>0</v>
      </c>
      <c r="GT139">
        <v>0</v>
      </c>
      <c r="GU139" t="s">
        <v>3</v>
      </c>
      <c r="GV139">
        <f t="shared" si="80"/>
        <v>0</v>
      </c>
      <c r="GW139">
        <v>1</v>
      </c>
      <c r="GX139">
        <f t="shared" si="81"/>
        <v>0</v>
      </c>
      <c r="HA139">
        <v>0</v>
      </c>
      <c r="HB139">
        <v>0</v>
      </c>
      <c r="HC139">
        <f t="shared" si="8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Пусконаладочные работы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3">ROUND(AB141,2)</f>
        <v>149100.41</v>
      </c>
      <c r="P141" s="2">
        <f t="shared" si="83"/>
        <v>0</v>
      </c>
      <c r="Q141" s="2">
        <f t="shared" si="83"/>
        <v>0</v>
      </c>
      <c r="R141" s="2">
        <f t="shared" si="83"/>
        <v>0</v>
      </c>
      <c r="S141" s="2">
        <f t="shared" si="83"/>
        <v>149100.41</v>
      </c>
      <c r="T141" s="2">
        <f t="shared" si="83"/>
        <v>0</v>
      </c>
      <c r="U141" s="2">
        <f>AH141</f>
        <v>146.91776000000002</v>
      </c>
      <c r="V141" s="2">
        <f>AI141</f>
        <v>0</v>
      </c>
      <c r="W141" s="2">
        <f>ROUND(AJ141,2)</f>
        <v>0</v>
      </c>
      <c r="X141" s="2">
        <f>ROUND(AK141,2)</f>
        <v>110334.29</v>
      </c>
      <c r="Y141" s="2">
        <f>ROUND(AL141,2)</f>
        <v>53676.15</v>
      </c>
      <c r="Z141" s="2"/>
      <c r="AA141" s="2"/>
      <c r="AB141" s="2">
        <f>ROUND(SUMIF(AA134:AA139,"=62975951",O134:O139),2)</f>
        <v>149100.41</v>
      </c>
      <c r="AC141" s="2">
        <f>ROUND(SUMIF(AA134:AA139,"=62975951",P134:P139),2)</f>
        <v>0</v>
      </c>
      <c r="AD141" s="2">
        <f>ROUND(SUMIF(AA134:AA139,"=62975951",Q134:Q139),2)</f>
        <v>0</v>
      </c>
      <c r="AE141" s="2">
        <f>ROUND(SUMIF(AA134:AA139,"=62975951",R134:R139),2)</f>
        <v>0</v>
      </c>
      <c r="AF141" s="2">
        <f>ROUND(SUMIF(AA134:AA139,"=62975951",S134:S139),2)</f>
        <v>149100.41</v>
      </c>
      <c r="AG141" s="2">
        <f>ROUND(SUMIF(AA134:AA139,"=62975951",T134:T139),2)</f>
        <v>0</v>
      </c>
      <c r="AH141" s="2">
        <f>SUMIF(AA134:AA139,"=62975951",U134:U139)</f>
        <v>146.91776000000002</v>
      </c>
      <c r="AI141" s="2">
        <f>SUMIF(AA134:AA139,"=62975951",V134:V139)</f>
        <v>0</v>
      </c>
      <c r="AJ141" s="2">
        <f>ROUND(SUMIF(AA134:AA139,"=62975951",W134:W139),2)</f>
        <v>0</v>
      </c>
      <c r="AK141" s="2">
        <f>ROUND(SUMIF(AA134:AA139,"=62975951",X134:X139),2)</f>
        <v>110334.29</v>
      </c>
      <c r="AL141" s="2">
        <f>ROUND(SUMIF(AA134:AA139,"=62975951",Y134:Y139),2)</f>
        <v>53676.15</v>
      </c>
      <c r="AM141" s="2"/>
      <c r="AN141" s="2"/>
      <c r="AO141" s="2">
        <f t="shared" ref="AO141:BD141" si="84">ROUND(BX141,2)</f>
        <v>0</v>
      </c>
      <c r="AP141" s="2">
        <f t="shared" si="84"/>
        <v>0</v>
      </c>
      <c r="AQ141" s="2">
        <f t="shared" si="84"/>
        <v>0</v>
      </c>
      <c r="AR141" s="2">
        <f t="shared" si="84"/>
        <v>313110.84999999998</v>
      </c>
      <c r="AS141" s="2">
        <f t="shared" si="84"/>
        <v>0</v>
      </c>
      <c r="AT141" s="2">
        <f t="shared" si="84"/>
        <v>0</v>
      </c>
      <c r="AU141" s="2">
        <f t="shared" si="84"/>
        <v>313110.84999999998</v>
      </c>
      <c r="AV141" s="2">
        <f t="shared" si="84"/>
        <v>0</v>
      </c>
      <c r="AW141" s="2">
        <f t="shared" si="84"/>
        <v>0</v>
      </c>
      <c r="AX141" s="2">
        <f t="shared" si="84"/>
        <v>0</v>
      </c>
      <c r="AY141" s="2">
        <f t="shared" si="84"/>
        <v>0</v>
      </c>
      <c r="AZ141" s="2">
        <f t="shared" si="84"/>
        <v>0</v>
      </c>
      <c r="BA141" s="2">
        <f t="shared" si="84"/>
        <v>0</v>
      </c>
      <c r="BB141" s="2">
        <f t="shared" si="84"/>
        <v>0</v>
      </c>
      <c r="BC141" s="2">
        <f t="shared" si="84"/>
        <v>0</v>
      </c>
      <c r="BD141" s="2">
        <f t="shared" si="84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ROUND(SUMIF(AA134:AA139,"=62975951",FQ134:FQ139),2)</f>
        <v>0</v>
      </c>
      <c r="BY141" s="2">
        <f>ROUND(SUMIF(AA134:AA139,"=62975951",FR134:FR139),2)</f>
        <v>0</v>
      </c>
      <c r="BZ141" s="2">
        <f>ROUND(SUMIF(AA134:AA139,"=62975951",GL134:GL139),2)</f>
        <v>0</v>
      </c>
      <c r="CA141" s="2">
        <f>ROUND(SUMIF(AA134:AA139,"=62975951",GM134:GM139),2)</f>
        <v>313110.84999999998</v>
      </c>
      <c r="CB141" s="2">
        <f>ROUND(SUMIF(AA134:AA139,"=62975951",GN134:GN139),2)</f>
        <v>0</v>
      </c>
      <c r="CC141" s="2">
        <f>ROUND(SUMIF(AA134:AA139,"=62975951",GO134:GO139),2)</f>
        <v>0</v>
      </c>
      <c r="CD141" s="2">
        <f>ROUND(SUMIF(AA134:AA139,"=62975951",GP134:GP139),2)</f>
        <v>313110.84999999998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ROUND(SUMIF(AA134:AA139,"=62975951",GX134:GX139),2)</f>
        <v>0</v>
      </c>
      <c r="CK141" s="2">
        <f>ROUND(SUMIF(AA134:AA139,"=62975951",GY134:GY139),2)</f>
        <v>0</v>
      </c>
      <c r="CL141" s="2">
        <f>ROUND(SUMIF(AA134:AA139,"=62975951",GZ134:GZ139),2)</f>
        <v>0</v>
      </c>
      <c r="CM141" s="2">
        <f>ROUND(SUMIF(AA134:AA139,"=62975951",HD134:HD139),2)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149100.41</v>
      </c>
      <c r="G143" s="4" t="s">
        <v>28</v>
      </c>
      <c r="H143" s="4" t="s">
        <v>29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149100.41</v>
      </c>
      <c r="X143" s="4">
        <v>1</v>
      </c>
      <c r="Y143" s="4">
        <v>149100.41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30</v>
      </c>
      <c r="H144" s="4" t="s">
        <v>31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32</v>
      </c>
      <c r="H145" s="4" t="s">
        <v>33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34</v>
      </c>
      <c r="H146" s="4" t="s">
        <v>35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36</v>
      </c>
      <c r="H147" s="4" t="s">
        <v>37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38</v>
      </c>
      <c r="H148" s="4" t="s">
        <v>39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40</v>
      </c>
      <c r="H149" s="4" t="s">
        <v>41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42</v>
      </c>
      <c r="H150" s="4" t="s">
        <v>43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44</v>
      </c>
      <c r="H151" s="4" t="s">
        <v>45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46</v>
      </c>
      <c r="H152" s="4" t="s">
        <v>47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48</v>
      </c>
      <c r="H153" s="4" t="s">
        <v>49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50</v>
      </c>
      <c r="H154" s="4" t="s">
        <v>51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52</v>
      </c>
      <c r="H155" s="4" t="s">
        <v>53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149100.41</v>
      </c>
      <c r="G156" s="4" t="s">
        <v>54</v>
      </c>
      <c r="H156" s="4" t="s">
        <v>55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149100.41</v>
      </c>
      <c r="X156" s="4">
        <v>1</v>
      </c>
      <c r="Y156" s="4">
        <v>149100.41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56</v>
      </c>
      <c r="H157" s="4" t="s">
        <v>57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58</v>
      </c>
      <c r="H158" s="4" t="s">
        <v>59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60</v>
      </c>
      <c r="H159" s="4" t="s">
        <v>61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313110.84999999998</v>
      </c>
      <c r="G160" s="4" t="s">
        <v>62</v>
      </c>
      <c r="H160" s="4" t="s">
        <v>63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313110.84999999998</v>
      </c>
      <c r="X160" s="4">
        <v>1</v>
      </c>
      <c r="Y160" s="4">
        <v>313110.84999999998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64</v>
      </c>
      <c r="H161" s="4" t="s">
        <v>65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66</v>
      </c>
      <c r="H162" s="4" t="s">
        <v>67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146.91776000000002</v>
      </c>
      <c r="G163" s="4" t="s">
        <v>68</v>
      </c>
      <c r="H163" s="4" t="s">
        <v>69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146.91775999999999</v>
      </c>
      <c r="X163" s="4">
        <v>1</v>
      </c>
      <c r="Y163" s="4">
        <v>146.91775999999999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70</v>
      </c>
      <c r="H164" s="4" t="s">
        <v>71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72</v>
      </c>
      <c r="H165" s="4" t="s">
        <v>73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74</v>
      </c>
      <c r="H166" s="4" t="s">
        <v>75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110334.29</v>
      </c>
      <c r="G167" s="4" t="s">
        <v>76</v>
      </c>
      <c r="H167" s="4" t="s">
        <v>77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110334.29</v>
      </c>
      <c r="X167" s="4">
        <v>1</v>
      </c>
      <c r="Y167" s="4">
        <v>110334.29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53676.15</v>
      </c>
      <c r="G168" s="4" t="s">
        <v>78</v>
      </c>
      <c r="H168" s="4" t="s">
        <v>79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53676.15</v>
      </c>
      <c r="X168" s="4">
        <v>1</v>
      </c>
      <c r="Y168" s="4">
        <v>53676.15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313110.84999999998</v>
      </c>
      <c r="G169" s="4" t="s">
        <v>80</v>
      </c>
      <c r="H169" s="4" t="s">
        <v>81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313110.84999999998</v>
      </c>
      <c r="X169" s="4">
        <v>1</v>
      </c>
      <c r="Y169" s="4">
        <v>313110.84999999998</v>
      </c>
      <c r="Z169" s="4"/>
      <c r="AA169" s="4"/>
      <c r="AB169" s="4"/>
    </row>
    <row r="171" spans="1:206" x14ac:dyDescent="0.2">
      <c r="A171" s="2">
        <v>51</v>
      </c>
      <c r="B171" s="2">
        <f>B90</f>
        <v>1</v>
      </c>
      <c r="C171" s="2">
        <f>A90</f>
        <v>3</v>
      </c>
      <c r="D171" s="2">
        <f>ROW(A90)</f>
        <v>90</v>
      </c>
      <c r="E171" s="2"/>
      <c r="F171" s="2" t="str">
        <f>IF(F90&lt;&gt;"",F90,"")</f>
        <v>09-01-03</v>
      </c>
      <c r="G171" s="2" t="str">
        <f>IF(G90&lt;&gt;"",G90,"")</f>
        <v>Система телемеханики с включением в АИИС КУЭ в ТП. ПНР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5">ROUND(O100+O141+AB171,2)</f>
        <v>197648.19</v>
      </c>
      <c r="P171" s="2">
        <f t="shared" si="85"/>
        <v>0</v>
      </c>
      <c r="Q171" s="2">
        <f t="shared" si="85"/>
        <v>0</v>
      </c>
      <c r="R171" s="2">
        <f t="shared" si="85"/>
        <v>0</v>
      </c>
      <c r="S171" s="2">
        <f t="shared" si="85"/>
        <v>197648.19</v>
      </c>
      <c r="T171" s="2">
        <f t="shared" si="85"/>
        <v>0</v>
      </c>
      <c r="U171" s="2">
        <f>U100+U141+AH171</f>
        <v>191.31776000000002</v>
      </c>
      <c r="V171" s="2">
        <f>V100+V141+AI171</f>
        <v>0</v>
      </c>
      <c r="W171" s="2">
        <f>ROUND(W100+W141+AJ171,2)</f>
        <v>0</v>
      </c>
      <c r="X171" s="2">
        <f>ROUND(X100+X141+AK171,2)</f>
        <v>146259.65</v>
      </c>
      <c r="Y171" s="2">
        <f>ROUND(Y100+Y141+AL171,2)</f>
        <v>71153.350000000006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86">ROUND(AO100+AO141+BX171,2)</f>
        <v>0</v>
      </c>
      <c r="AP171" s="2">
        <f t="shared" si="86"/>
        <v>0</v>
      </c>
      <c r="AQ171" s="2">
        <f t="shared" si="86"/>
        <v>0</v>
      </c>
      <c r="AR171" s="2">
        <f t="shared" si="86"/>
        <v>415061.19</v>
      </c>
      <c r="AS171" s="2">
        <f t="shared" si="86"/>
        <v>0</v>
      </c>
      <c r="AT171" s="2">
        <f t="shared" si="86"/>
        <v>0</v>
      </c>
      <c r="AU171" s="2">
        <f t="shared" si="86"/>
        <v>415061.19</v>
      </c>
      <c r="AV171" s="2">
        <f t="shared" si="86"/>
        <v>0</v>
      </c>
      <c r="AW171" s="2">
        <f t="shared" si="86"/>
        <v>0</v>
      </c>
      <c r="AX171" s="2">
        <f t="shared" si="86"/>
        <v>0</v>
      </c>
      <c r="AY171" s="2">
        <f t="shared" si="86"/>
        <v>0</v>
      </c>
      <c r="AZ171" s="2">
        <f t="shared" si="86"/>
        <v>0</v>
      </c>
      <c r="BA171" s="2">
        <f t="shared" si="86"/>
        <v>0</v>
      </c>
      <c r="BB171" s="2">
        <f t="shared" si="86"/>
        <v>0</v>
      </c>
      <c r="BC171" s="2">
        <f t="shared" si="86"/>
        <v>0</v>
      </c>
      <c r="BD171" s="2">
        <f t="shared" si="86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197648.19</v>
      </c>
      <c r="G173" s="4" t="s">
        <v>28</v>
      </c>
      <c r="H173" s="4" t="s">
        <v>29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197648.19</v>
      </c>
      <c r="X173" s="4">
        <v>1</v>
      </c>
      <c r="Y173" s="4">
        <v>197648.19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30</v>
      </c>
      <c r="H174" s="4" t="s">
        <v>31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32</v>
      </c>
      <c r="H175" s="4" t="s">
        <v>33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34</v>
      </c>
      <c r="H176" s="4" t="s">
        <v>35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36</v>
      </c>
      <c r="H177" s="4" t="s">
        <v>37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38</v>
      </c>
      <c r="H178" s="4" t="s">
        <v>39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40</v>
      </c>
      <c r="H179" s="4" t="s">
        <v>41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42</v>
      </c>
      <c r="H180" s="4" t="s">
        <v>43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44</v>
      </c>
      <c r="H181" s="4" t="s">
        <v>45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46</v>
      </c>
      <c r="H182" s="4" t="s">
        <v>47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48</v>
      </c>
      <c r="H183" s="4" t="s">
        <v>49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50</v>
      </c>
      <c r="H184" s="4" t="s">
        <v>51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52</v>
      </c>
      <c r="H185" s="4" t="s">
        <v>53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197648.19</v>
      </c>
      <c r="G186" s="4" t="s">
        <v>54</v>
      </c>
      <c r="H186" s="4" t="s">
        <v>55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197648.19</v>
      </c>
      <c r="X186" s="4">
        <v>1</v>
      </c>
      <c r="Y186" s="4">
        <v>197648.19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56</v>
      </c>
      <c r="H187" s="4" t="s">
        <v>57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0</v>
      </c>
      <c r="G188" s="4" t="s">
        <v>58</v>
      </c>
      <c r="H188" s="4" t="s">
        <v>59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60</v>
      </c>
      <c r="H189" s="4" t="s">
        <v>61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415061.19</v>
      </c>
      <c r="G190" s="4" t="s">
        <v>62</v>
      </c>
      <c r="H190" s="4" t="s">
        <v>63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415061.19</v>
      </c>
      <c r="X190" s="4">
        <v>1</v>
      </c>
      <c r="Y190" s="4">
        <v>415061.19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64</v>
      </c>
      <c r="H191" s="4" t="s">
        <v>65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66</v>
      </c>
      <c r="H192" s="4" t="s">
        <v>67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191.31776000000002</v>
      </c>
      <c r="G193" s="4" t="s">
        <v>68</v>
      </c>
      <c r="H193" s="4" t="s">
        <v>69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191.31776000000002</v>
      </c>
      <c r="X193" s="4">
        <v>1</v>
      </c>
      <c r="Y193" s="4">
        <v>191.31776000000002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70</v>
      </c>
      <c r="H194" s="4" t="s">
        <v>71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72</v>
      </c>
      <c r="H195" s="4" t="s">
        <v>73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74</v>
      </c>
      <c r="H196" s="4" t="s">
        <v>75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146259.65</v>
      </c>
      <c r="G197" s="4" t="s">
        <v>76</v>
      </c>
      <c r="H197" s="4" t="s">
        <v>77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146259.65</v>
      </c>
      <c r="X197" s="4">
        <v>1</v>
      </c>
      <c r="Y197" s="4">
        <v>146259.65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71153.350000000006</v>
      </c>
      <c r="G198" s="4" t="s">
        <v>78</v>
      </c>
      <c r="H198" s="4" t="s">
        <v>79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71153.350000000006</v>
      </c>
      <c r="X198" s="4">
        <v>1</v>
      </c>
      <c r="Y198" s="4">
        <v>71153.350000000006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415061.19</v>
      </c>
      <c r="G199" s="4" t="s">
        <v>80</v>
      </c>
      <c r="H199" s="4" t="s">
        <v>81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415061.19</v>
      </c>
      <c r="X199" s="4">
        <v>1</v>
      </c>
      <c r="Y199" s="4">
        <v>415061.19</v>
      </c>
      <c r="Z199" s="4"/>
      <c r="AA199" s="4"/>
      <c r="AB199" s="4"/>
    </row>
    <row r="201" spans="1:206" x14ac:dyDescent="0.2">
      <c r="A201" s="2">
        <v>51</v>
      </c>
      <c r="B201" s="2">
        <f>B12</f>
        <v>245</v>
      </c>
      <c r="C201" s="2">
        <f>A12</f>
        <v>1</v>
      </c>
      <c r="D201" s="2">
        <f>ROW(A12)</f>
        <v>12</v>
      </c>
      <c r="E201" s="2"/>
      <c r="F201" s="2" t="str">
        <f>IF(F12&lt;&gt;"",F12,"")</f>
        <v>СК-50/25-ТМ</v>
      </c>
      <c r="G201" s="2" t="str">
        <f>IF(G12&lt;&gt;"",G12,"")</f>
        <v>ИБ ПНР ТМ   г.Москва, ул.Енисейская, вл.1  _инд.1 кв. 26г.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87">ROUND(O60+O171,2)</f>
        <v>340910.44</v>
      </c>
      <c r="P201" s="2">
        <f t="shared" si="87"/>
        <v>143262.25</v>
      </c>
      <c r="Q201" s="2">
        <f t="shared" si="87"/>
        <v>0</v>
      </c>
      <c r="R201" s="2">
        <f t="shared" si="87"/>
        <v>0</v>
      </c>
      <c r="S201" s="2">
        <f t="shared" si="87"/>
        <v>197648.19</v>
      </c>
      <c r="T201" s="2">
        <f t="shared" si="87"/>
        <v>0</v>
      </c>
      <c r="U201" s="2">
        <f>U60+U171</f>
        <v>191.31776000000002</v>
      </c>
      <c r="V201" s="2">
        <f>V60+V171</f>
        <v>0</v>
      </c>
      <c r="W201" s="2">
        <f>ROUND(W60+W171,2)</f>
        <v>0</v>
      </c>
      <c r="X201" s="2">
        <f>ROUND(X60+X171,2)</f>
        <v>146259.65</v>
      </c>
      <c r="Y201" s="2">
        <f>ROUND(Y60+Y171,2)</f>
        <v>71153.350000000006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88">ROUND(AO60+AO171,2)</f>
        <v>0</v>
      </c>
      <c r="AP201" s="2">
        <f t="shared" si="88"/>
        <v>143262.25</v>
      </c>
      <c r="AQ201" s="2">
        <f t="shared" si="88"/>
        <v>0</v>
      </c>
      <c r="AR201" s="2">
        <f t="shared" si="88"/>
        <v>558323.43999999994</v>
      </c>
      <c r="AS201" s="2">
        <f t="shared" si="88"/>
        <v>0</v>
      </c>
      <c r="AT201" s="2">
        <f t="shared" si="88"/>
        <v>0</v>
      </c>
      <c r="AU201" s="2">
        <f t="shared" si="88"/>
        <v>415061.19</v>
      </c>
      <c r="AV201" s="2">
        <f t="shared" si="88"/>
        <v>143262.25</v>
      </c>
      <c r="AW201" s="2">
        <f t="shared" si="88"/>
        <v>0</v>
      </c>
      <c r="AX201" s="2">
        <f t="shared" si="88"/>
        <v>0</v>
      </c>
      <c r="AY201" s="2">
        <f t="shared" si="88"/>
        <v>0</v>
      </c>
      <c r="AZ201" s="2">
        <f t="shared" si="88"/>
        <v>143262.25</v>
      </c>
      <c r="BA201" s="2">
        <f t="shared" si="88"/>
        <v>0</v>
      </c>
      <c r="BB201" s="2">
        <f t="shared" si="88"/>
        <v>0</v>
      </c>
      <c r="BC201" s="2">
        <f t="shared" si="88"/>
        <v>0</v>
      </c>
      <c r="BD201" s="2">
        <f t="shared" si="88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340910.44</v>
      </c>
      <c r="G203" s="4" t="s">
        <v>28</v>
      </c>
      <c r="H203" s="4" t="s">
        <v>29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340910.44</v>
      </c>
      <c r="X203" s="4">
        <v>1</v>
      </c>
      <c r="Y203" s="4">
        <v>340910.44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143262.25</v>
      </c>
      <c r="G204" s="4" t="s">
        <v>30</v>
      </c>
      <c r="H204" s="4" t="s">
        <v>31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143262.25</v>
      </c>
      <c r="X204" s="4">
        <v>1</v>
      </c>
      <c r="Y204" s="4">
        <v>143262.25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32</v>
      </c>
      <c r="H205" s="4" t="s">
        <v>33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143262.25</v>
      </c>
      <c r="G206" s="4" t="s">
        <v>34</v>
      </c>
      <c r="H206" s="4" t="s">
        <v>35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143262.25</v>
      </c>
      <c r="X206" s="4">
        <v>1</v>
      </c>
      <c r="Y206" s="4">
        <v>143262.25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36</v>
      </c>
      <c r="H207" s="4" t="s">
        <v>37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38</v>
      </c>
      <c r="H208" s="4" t="s">
        <v>39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40</v>
      </c>
      <c r="H209" s="4" t="s">
        <v>41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143262.25</v>
      </c>
      <c r="G210" s="4" t="s">
        <v>42</v>
      </c>
      <c r="H210" s="4" t="s">
        <v>43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143262.25</v>
      </c>
      <c r="X210" s="4">
        <v>1</v>
      </c>
      <c r="Y210" s="4">
        <v>143262.25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44</v>
      </c>
      <c r="H211" s="4" t="s">
        <v>45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143262.25</v>
      </c>
      <c r="G212" s="4" t="s">
        <v>46</v>
      </c>
      <c r="H212" s="4" t="s">
        <v>47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143262.25</v>
      </c>
      <c r="X212" s="4">
        <v>1</v>
      </c>
      <c r="Y212" s="4">
        <v>143262.25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48</v>
      </c>
      <c r="H213" s="4" t="s">
        <v>49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50</v>
      </c>
      <c r="H214" s="4" t="s">
        <v>51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52</v>
      </c>
      <c r="H215" s="4" t="s">
        <v>53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197648.19</v>
      </c>
      <c r="G216" s="4" t="s">
        <v>54</v>
      </c>
      <c r="H216" s="4" t="s">
        <v>55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197648.19</v>
      </c>
      <c r="X216" s="4">
        <v>1</v>
      </c>
      <c r="Y216" s="4">
        <v>197648.19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56</v>
      </c>
      <c r="H217" s="4" t="s">
        <v>57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58</v>
      </c>
      <c r="H218" s="4" t="s">
        <v>59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60</v>
      </c>
      <c r="H219" s="4" t="s">
        <v>61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415061.19</v>
      </c>
      <c r="G220" s="4" t="s">
        <v>62</v>
      </c>
      <c r="H220" s="4" t="s">
        <v>63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415061.19</v>
      </c>
      <c r="X220" s="4">
        <v>1</v>
      </c>
      <c r="Y220" s="4">
        <v>415061.19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64</v>
      </c>
      <c r="H221" s="4" t="s">
        <v>65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66</v>
      </c>
      <c r="H222" s="4" t="s">
        <v>67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191.31776000000002</v>
      </c>
      <c r="G223" s="4" t="s">
        <v>68</v>
      </c>
      <c r="H223" s="4" t="s">
        <v>69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191.31776000000002</v>
      </c>
      <c r="X223" s="4">
        <v>1</v>
      </c>
      <c r="Y223" s="4">
        <v>191.31776000000002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70</v>
      </c>
      <c r="H224" s="4" t="s">
        <v>71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72</v>
      </c>
      <c r="H225" s="4" t="s">
        <v>73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74</v>
      </c>
      <c r="H226" s="4" t="s">
        <v>75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146259.65</v>
      </c>
      <c r="G227" s="4" t="s">
        <v>76</v>
      </c>
      <c r="H227" s="4" t="s">
        <v>77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146259.65</v>
      </c>
      <c r="X227" s="4">
        <v>1</v>
      </c>
      <c r="Y227" s="4">
        <v>146259.65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71153.350000000006</v>
      </c>
      <c r="G228" s="4" t="s">
        <v>78</v>
      </c>
      <c r="H228" s="4" t="s">
        <v>79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71153.350000000006</v>
      </c>
      <c r="X228" s="4">
        <v>1</v>
      </c>
      <c r="Y228" s="4">
        <v>71153.350000000006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558323.43999999994</v>
      </c>
      <c r="G229" s="4" t="s">
        <v>80</v>
      </c>
      <c r="H229" s="4" t="s">
        <v>81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558323.43999999994</v>
      </c>
      <c r="X229" s="4">
        <v>1</v>
      </c>
      <c r="Y229" s="4">
        <v>558323.43999999994</v>
      </c>
      <c r="Z229" s="4"/>
      <c r="AA229" s="4"/>
      <c r="AB229" s="4"/>
    </row>
    <row r="231" spans="1:28" x14ac:dyDescent="0.2">
      <c r="A231" s="5">
        <v>61</v>
      </c>
      <c r="B231" s="5"/>
      <c r="C231" s="5"/>
      <c r="D231" s="5"/>
      <c r="E231" s="5"/>
      <c r="F231" s="5">
        <v>12</v>
      </c>
      <c r="G231" s="5" t="s">
        <v>123</v>
      </c>
      <c r="H231" s="5" t="s">
        <v>124</v>
      </c>
    </row>
    <row r="232" spans="1:28" x14ac:dyDescent="0.2">
      <c r="A232" s="5">
        <v>61</v>
      </c>
      <c r="B232" s="5"/>
      <c r="C232" s="5"/>
      <c r="D232" s="5"/>
      <c r="E232" s="5"/>
      <c r="F232" s="5">
        <v>0</v>
      </c>
      <c r="G232" s="5" t="s">
        <v>125</v>
      </c>
      <c r="H232" s="5" t="s">
        <v>124</v>
      </c>
    </row>
    <row r="234" spans="1:28" x14ac:dyDescent="0.2">
      <c r="A234">
        <v>71</v>
      </c>
      <c r="B234">
        <v>1</v>
      </c>
      <c r="D234">
        <v>86</v>
      </c>
      <c r="E234">
        <v>60888716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126</v>
      </c>
      <c r="F237" t="s">
        <v>127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2</v>
      </c>
      <c r="E238" t="s">
        <v>128</v>
      </c>
      <c r="F238" t="s">
        <v>129</v>
      </c>
      <c r="G238">
        <v>1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28" x14ac:dyDescent="0.2">
      <c r="A239">
        <v>70</v>
      </c>
      <c r="B239">
        <v>1</v>
      </c>
      <c r="D239">
        <v>3</v>
      </c>
      <c r="E239" t="s">
        <v>130</v>
      </c>
      <c r="F239" t="s">
        <v>131</v>
      </c>
      <c r="G239">
        <v>1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">
      <c r="A240">
        <v>70</v>
      </c>
      <c r="B240">
        <v>1</v>
      </c>
      <c r="D240">
        <v>4</v>
      </c>
      <c r="E240" t="s">
        <v>132</v>
      </c>
      <c r="F240" t="s">
        <v>133</v>
      </c>
      <c r="G240">
        <v>1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50" x14ac:dyDescent="0.2">
      <c r="A241">
        <v>70</v>
      </c>
      <c r="B241">
        <v>1</v>
      </c>
      <c r="D241">
        <v>5</v>
      </c>
      <c r="E241" t="s">
        <v>134</v>
      </c>
      <c r="F241" t="s">
        <v>135</v>
      </c>
      <c r="G241">
        <v>0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3" spans="1:50" x14ac:dyDescent="0.2">
      <c r="A243">
        <v>-1</v>
      </c>
    </row>
    <row r="245" spans="1:50" x14ac:dyDescent="0.2">
      <c r="A245" s="3">
        <v>75</v>
      </c>
      <c r="B245" s="3" t="s">
        <v>136</v>
      </c>
      <c r="C245" s="3">
        <v>2026</v>
      </c>
      <c r="D245" s="3">
        <v>0</v>
      </c>
      <c r="E245" s="3">
        <v>1</v>
      </c>
      <c r="F245" s="3">
        <v>0</v>
      </c>
      <c r="G245" s="3">
        <v>0</v>
      </c>
      <c r="H245" s="3">
        <v>1</v>
      </c>
      <c r="I245" s="3">
        <v>1</v>
      </c>
      <c r="J245" s="3">
        <v>3</v>
      </c>
      <c r="K245" s="3">
        <v>0</v>
      </c>
      <c r="L245" s="3">
        <v>0</v>
      </c>
      <c r="M245" s="3">
        <v>0</v>
      </c>
      <c r="N245" s="3">
        <v>62975951</v>
      </c>
      <c r="O245" s="3">
        <v>1</v>
      </c>
    </row>
    <row r="246" spans="1:50" x14ac:dyDescent="0.2">
      <c r="A246" s="6">
        <v>1</v>
      </c>
      <c r="B246" s="6" t="s">
        <v>137</v>
      </c>
      <c r="C246" s="6" t="s">
        <v>138</v>
      </c>
      <c r="D246" s="6">
        <v>2026</v>
      </c>
      <c r="E246" s="6">
        <v>1</v>
      </c>
      <c r="F246" s="6">
        <v>1</v>
      </c>
      <c r="G246" s="6">
        <v>1</v>
      </c>
      <c r="H246" s="6">
        <v>0</v>
      </c>
      <c r="I246" s="6">
        <v>2</v>
      </c>
      <c r="J246" s="6">
        <v>1</v>
      </c>
      <c r="K246" s="6">
        <v>9.84</v>
      </c>
      <c r="L246" s="6">
        <v>7.57</v>
      </c>
      <c r="M246" s="6">
        <v>1</v>
      </c>
      <c r="N246" s="6">
        <v>1</v>
      </c>
      <c r="O246" s="6">
        <v>9.84</v>
      </c>
      <c r="P246" s="6">
        <v>7.57</v>
      </c>
      <c r="Q246" s="6">
        <v>1</v>
      </c>
      <c r="R246" s="6" t="s">
        <v>3</v>
      </c>
      <c r="S246" s="6" t="s">
        <v>3</v>
      </c>
      <c r="T246" s="6" t="s">
        <v>3</v>
      </c>
      <c r="U246" s="6" t="s">
        <v>3</v>
      </c>
      <c r="V246" s="6" t="s">
        <v>3</v>
      </c>
      <c r="W246" s="6" t="s">
        <v>3</v>
      </c>
      <c r="X246" s="6" t="s">
        <v>3</v>
      </c>
      <c r="Y246" s="6" t="s">
        <v>3</v>
      </c>
      <c r="Z246" s="6" t="s">
        <v>3</v>
      </c>
      <c r="AA246" s="6" t="s">
        <v>139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>
        <v>62975952</v>
      </c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50" spans="1:50" x14ac:dyDescent="0.2">
      <c r="A250">
        <v>65</v>
      </c>
      <c r="C250">
        <v>1</v>
      </c>
      <c r="D250">
        <v>0</v>
      </c>
      <c r="E2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62975951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143.26</v>
      </c>
      <c r="H16" s="8">
        <f>ROUND((Source!F79)/1000+(Source!F80)/1000,2)</f>
        <v>0</v>
      </c>
      <c r="I16" s="8">
        <f>E16+F16+G16+H16</f>
        <v>143.26</v>
      </c>
      <c r="J16" s="8">
        <f>ROUND((Source!F75+Source!F74)/1000,2)</f>
        <v>0</v>
      </c>
      <c r="K16" s="8">
        <v>286.52</v>
      </c>
      <c r="L16" s="8">
        <v>0</v>
      </c>
      <c r="M16" s="8">
        <v>0</v>
      </c>
      <c r="N16" s="8">
        <f>I16+L16+M16</f>
        <v>143.26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143262.25</v>
      </c>
      <c r="AU16" s="8">
        <v>143262.25</v>
      </c>
      <c r="AV16" s="8">
        <v>0</v>
      </c>
      <c r="AW16" s="8">
        <v>143262.25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143262.25</v>
      </c>
    </row>
    <row r="17" spans="1:63" x14ac:dyDescent="0.2">
      <c r="A17" s="7">
        <v>3</v>
      </c>
      <c r="B17" s="7">
        <v>2</v>
      </c>
      <c r="C17" s="7" t="s">
        <v>82</v>
      </c>
      <c r="D17" s="7" t="s">
        <v>83</v>
      </c>
      <c r="E17" s="8">
        <f>ROUND((Source!F188)/1000,2)</f>
        <v>0</v>
      </c>
      <c r="F17" s="8">
        <f>ROUND((Source!F189)/1000,2)</f>
        <v>0</v>
      </c>
      <c r="G17" s="8">
        <f>ROUND((Source!F180)/1000,2)</f>
        <v>0</v>
      </c>
      <c r="H17" s="8">
        <f>ROUND((Source!F190)/1000+(Source!F191)/1000,2)</f>
        <v>415.06</v>
      </c>
      <c r="I17" s="8">
        <f>E17+F17+G17+H17</f>
        <v>415.06</v>
      </c>
      <c r="J17" s="8">
        <f>ROUND((Source!F186+Source!F185)/1000,2)</f>
        <v>197.65</v>
      </c>
      <c r="K17" s="8">
        <v>197.65</v>
      </c>
      <c r="L17" s="8">
        <v>0</v>
      </c>
      <c r="M17" s="8">
        <v>0</v>
      </c>
      <c r="N17" s="8">
        <f>I17+L17+M17</f>
        <v>415.06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197648.19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197648.19</v>
      </c>
      <c r="BB17" s="8">
        <v>0</v>
      </c>
      <c r="BC17" s="8">
        <v>0</v>
      </c>
      <c r="BD17" s="8">
        <v>415061.19</v>
      </c>
      <c r="BE17" s="8">
        <v>0</v>
      </c>
      <c r="BF17" s="8">
        <v>191.31776000000002</v>
      </c>
      <c r="BG17" s="8">
        <v>0</v>
      </c>
      <c r="BH17" s="8">
        <v>0</v>
      </c>
      <c r="BI17" s="8">
        <v>146259.65</v>
      </c>
      <c r="BJ17" s="8">
        <v>71153.350000000006</v>
      </c>
      <c r="BK17" s="8">
        <v>415061.19</v>
      </c>
    </row>
    <row r="19" spans="1:63" x14ac:dyDescent="0.2">
      <c r="A19">
        <v>51</v>
      </c>
      <c r="E19">
        <v>0</v>
      </c>
      <c r="F19">
        <v>0</v>
      </c>
      <c r="G19">
        <v>143.26</v>
      </c>
      <c r="H19">
        <v>415.06</v>
      </c>
      <c r="I19">
        <v>558.32000000000005</v>
      </c>
      <c r="J19">
        <v>197.65</v>
      </c>
      <c r="K19">
        <v>484.17</v>
      </c>
      <c r="L19">
        <v>0</v>
      </c>
      <c r="M19">
        <v>0</v>
      </c>
      <c r="N19">
        <v>558.32000000000005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340910.44</v>
      </c>
      <c r="G21" s="4" t="s">
        <v>28</v>
      </c>
      <c r="H21" s="4" t="s">
        <v>29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143262.25</v>
      </c>
      <c r="G22" s="4" t="s">
        <v>30</v>
      </c>
      <c r="H22" s="4" t="s">
        <v>31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32</v>
      </c>
      <c r="H23" s="4" t="s">
        <v>33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143262.25</v>
      </c>
      <c r="G24" s="4" t="s">
        <v>34</v>
      </c>
      <c r="H24" s="4" t="s">
        <v>35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36</v>
      </c>
      <c r="H25" s="4" t="s">
        <v>37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38</v>
      </c>
      <c r="H26" s="4" t="s">
        <v>39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40</v>
      </c>
      <c r="H27" s="4" t="s">
        <v>41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143262.25</v>
      </c>
      <c r="G28" s="4" t="s">
        <v>42</v>
      </c>
      <c r="H28" s="4" t="s">
        <v>43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44</v>
      </c>
      <c r="H29" s="4" t="s">
        <v>45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143262.25</v>
      </c>
      <c r="G30" s="4" t="s">
        <v>46</v>
      </c>
      <c r="H30" s="4" t="s">
        <v>47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48</v>
      </c>
      <c r="H31" s="4" t="s">
        <v>49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50</v>
      </c>
      <c r="H32" s="4" t="s">
        <v>51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52</v>
      </c>
      <c r="H33" s="4" t="s">
        <v>53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197648.19</v>
      </c>
      <c r="G34" s="4" t="s">
        <v>54</v>
      </c>
      <c r="H34" s="4" t="s">
        <v>55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56</v>
      </c>
      <c r="H35" s="4" t="s">
        <v>57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58</v>
      </c>
      <c r="H36" s="4" t="s">
        <v>59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60</v>
      </c>
      <c r="H37" s="4" t="s">
        <v>61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415061.19</v>
      </c>
      <c r="G38" s="4" t="s">
        <v>62</v>
      </c>
      <c r="H38" s="4" t="s">
        <v>63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64</v>
      </c>
      <c r="H39" s="4" t="s">
        <v>65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66</v>
      </c>
      <c r="H40" s="4" t="s">
        <v>67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191.31776000000002</v>
      </c>
      <c r="G41" s="4" t="s">
        <v>68</v>
      </c>
      <c r="H41" s="4" t="s">
        <v>69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70</v>
      </c>
      <c r="H42" s="4" t="s">
        <v>71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72</v>
      </c>
      <c r="H43" s="4" t="s">
        <v>73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74</v>
      </c>
      <c r="H44" s="4" t="s">
        <v>75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146259.65</v>
      </c>
      <c r="G45" s="4" t="s">
        <v>76</v>
      </c>
      <c r="H45" s="4" t="s">
        <v>77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71153.350000000006</v>
      </c>
      <c r="G46" s="4" t="s">
        <v>78</v>
      </c>
      <c r="H46" s="4" t="s">
        <v>79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558323.43999999994</v>
      </c>
      <c r="G47" s="4" t="s">
        <v>80</v>
      </c>
      <c r="H47" s="4" t="s">
        <v>81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136</v>
      </c>
      <c r="C52" s="3">
        <v>2026</v>
      </c>
      <c r="D52" s="3">
        <v>0</v>
      </c>
      <c r="E52" s="3">
        <v>1</v>
      </c>
      <c r="F52" s="3">
        <v>0</v>
      </c>
      <c r="G52" s="3">
        <v>0</v>
      </c>
      <c r="H52" s="3">
        <v>1</v>
      </c>
      <c r="I52" s="3">
        <v>1</v>
      </c>
      <c r="J52" s="3">
        <v>3</v>
      </c>
      <c r="K52" s="3">
        <v>0</v>
      </c>
      <c r="L52" s="3">
        <v>0</v>
      </c>
      <c r="M52" s="3">
        <v>0</v>
      </c>
      <c r="N52" s="3">
        <v>62975951</v>
      </c>
      <c r="O52" s="3">
        <v>1</v>
      </c>
    </row>
    <row r="53" spans="1:50" x14ac:dyDescent="0.2">
      <c r="A53" s="6">
        <v>1</v>
      </c>
      <c r="B53" s="6" t="s">
        <v>137</v>
      </c>
      <c r="C53" s="6" t="s">
        <v>138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9.84</v>
      </c>
      <c r="L53" s="6">
        <v>7.57</v>
      </c>
      <c r="M53" s="6">
        <v>1</v>
      </c>
      <c r="N53" s="6">
        <v>1</v>
      </c>
      <c r="O53" s="6">
        <v>9.84</v>
      </c>
      <c r="P53" s="6">
        <v>7.57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139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62975952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I234"/>
  <sheetViews>
    <sheetView workbookViewId="0"/>
  </sheetViews>
  <sheetFormatPr defaultColWidth="9.140625" defaultRowHeight="12.75" x14ac:dyDescent="0.2"/>
  <cols>
    <col min="1" max="256" width="9.140625" customWidth="1"/>
  </cols>
  <sheetData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134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100</v>
      </c>
      <c r="H1" t="s">
        <v>3</v>
      </c>
      <c r="I1" t="s">
        <v>100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141</v>
      </c>
      <c r="T1" t="s">
        <v>142</v>
      </c>
      <c r="U1" t="s">
        <v>143</v>
      </c>
    </row>
    <row r="2" spans="1:21" x14ac:dyDescent="0.2">
      <c r="A2">
        <v>135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100</v>
      </c>
      <c r="H2" t="s">
        <v>3</v>
      </c>
      <c r="I2" t="s">
        <v>100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141</v>
      </c>
      <c r="T2" t="s">
        <v>142</v>
      </c>
      <c r="U2" t="s">
        <v>143</v>
      </c>
    </row>
    <row r="3" spans="1:21" x14ac:dyDescent="0.2">
      <c r="A3">
        <v>136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100</v>
      </c>
      <c r="H3" t="s">
        <v>3</v>
      </c>
      <c r="I3" t="s">
        <v>100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141</v>
      </c>
      <c r="T3" t="s">
        <v>142</v>
      </c>
      <c r="U3" t="s">
        <v>143</v>
      </c>
    </row>
    <row r="4" spans="1:21" x14ac:dyDescent="0.2">
      <c r="A4">
        <v>137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100</v>
      </c>
      <c r="H4" t="s">
        <v>3</v>
      </c>
      <c r="I4" t="s">
        <v>100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141</v>
      </c>
      <c r="T4" t="s">
        <v>142</v>
      </c>
      <c r="U4" t="s">
        <v>143</v>
      </c>
    </row>
    <row r="5" spans="1:21" x14ac:dyDescent="0.2">
      <c r="A5">
        <v>139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100</v>
      </c>
      <c r="H5" t="s">
        <v>3</v>
      </c>
      <c r="I5" t="s">
        <v>100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141</v>
      </c>
      <c r="T5" t="s">
        <v>142</v>
      </c>
      <c r="U5" t="s">
        <v>143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СК-50/25-ТМ</v>
      </c>
      <c r="G12" t="str">
        <f>Source!G12</f>
        <v>ИБ ПНР ТМ   г.Москва, ул.Енисейская, вл.1  _инд.1 кв. 26г.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09-01-03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'02-01-01_1'!Заголовки_для_печати</vt:lpstr>
      <vt:lpstr>'09-01-01_1'!Заголовки_для_печати</vt:lpstr>
      <vt:lpstr>'09-01-03'!Заголовки_для_печати</vt:lpstr>
      <vt:lpstr>'02-01-01_1'!Область_печати</vt:lpstr>
      <vt:lpstr>'09-01-01_1'!Область_печати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2026-01-20T13:08:31Z</dcterms:created>
  <dcterms:modified xsi:type="dcterms:W3CDTF">2026-01-20T13:52:01Z</dcterms:modified>
</cp:coreProperties>
</file>